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emf" ContentType="image/x-emf"/>
  <Default Extension="jpeg" ContentType="image/jpeg"/>
  <Override PartName="/xl/charts/style5.xml" ContentType="application/vnd.ms-office.chartstyle+xml"/>
  <Override PartName="/xl/charts/style4.xml" ContentType="application/vnd.ms-office.chartsty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3.xml" ContentType="application/vnd.ms-office.chartstyle+xml"/>
  <Override PartName="/xl/charts/style2.xml" ContentType="application/vnd.ms-office.chartstyle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Default Extension="gif" ContentType="image/gif"/>
  <Override PartName="/xl/calcChain.xml" ContentType="application/vnd.openxmlformats-officedocument.spreadsheetml.calcChain+xml"/>
  <Override PartName="/xl/charts/colors5.xml" ContentType="application/vnd.ms-office.chartcolorstyle+xml"/>
  <Override PartName="/xl/charts/colors4.xml" ContentType="application/vnd.ms-office.chartcolorstyle+xml"/>
  <Override PartName="/xl/sharedStrings.xml" ContentType="application/vnd.openxmlformats-officedocument.spreadsheetml.sharedStrings+xml"/>
  <Override PartName="/xl/charts/colors3.xml" ContentType="application/vnd.ms-office.chartcolorstyle+xml"/>
  <Override PartName="/xl/charts/colors2.xml" ContentType="application/vnd.ms-office.chartcolorstyle+xml"/>
  <Override PartName="/xl/charts/colors1.xml" ContentType="application/vnd.ms-office.chartcolorstyle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ThisWorkbook"/>
  <bookViews>
    <workbookView xWindow="0" yWindow="0" windowWidth="28800" windowHeight="14010"/>
  </bookViews>
  <sheets>
    <sheet name="Exemple" sheetId="3" r:id="rId1"/>
    <sheet name="Base Exemple" sheetId="4" state="hidden" r:id="rId2"/>
  </sheets>
  <definedNames>
    <definedName name="_xlnm._FilterDatabase" localSheetId="0" hidden="1">Exemple!$H$9:$N$9</definedName>
    <definedName name="autoajust_listederoulante" comment="auto ajuster la taille de la liste déroulante de liste de choix de langue">OFFSET('Base Exemple'!$B$5,0,0,COUNTA('Base Exemple'!$B:$B)-1,1)</definedName>
    <definedName name="Bouton_retour" comment="Modif valeur texte bouton retour">INDEX('Base Exemple'!$E$18:$E$25,Exemple!$C$2)</definedName>
    <definedName name="Choix_drapeau" comment="Variable champ nommé pour choix du drapeau suivant langage voulu" localSheetId="0">INDEX('Base Exemple'!$C$5:$C$12,Exemple!$C$2)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1" i="3"/>
  <c r="L55"/>
  <c r="L54"/>
  <c r="L53"/>
  <c r="L52"/>
  <c r="L51"/>
  <c r="L50"/>
  <c r="L49"/>
  <c r="L48"/>
  <c r="L47"/>
  <c r="L46"/>
  <c r="L45"/>
  <c r="L44"/>
  <c r="C60" s="1"/>
  <c r="L43"/>
  <c r="C59" s="1"/>
  <c r="L42"/>
  <c r="C58" s="1"/>
  <c r="L9"/>
  <c r="L23"/>
  <c r="L22"/>
  <c r="L21"/>
  <c r="L20"/>
  <c r="L19"/>
  <c r="L18"/>
  <c r="L17"/>
  <c r="L16"/>
  <c r="L15"/>
  <c r="C28" s="1"/>
  <c r="L14"/>
  <c r="C27" s="1"/>
  <c r="L13"/>
  <c r="L12"/>
  <c r="L11"/>
  <c r="C26" s="1"/>
  <c r="L10"/>
  <c r="A2" l="1"/>
  <c r="H41"/>
  <c r="J9"/>
  <c r="N41"/>
  <c r="M41"/>
  <c r="K41"/>
  <c r="J41"/>
  <c r="I41"/>
  <c r="M55" l="1"/>
  <c r="M54"/>
  <c r="M53"/>
  <c r="M52"/>
  <c r="M51"/>
  <c r="M50"/>
  <c r="M49"/>
  <c r="M48"/>
  <c r="M47"/>
  <c r="M46"/>
  <c r="M45"/>
  <c r="M44"/>
  <c r="M43"/>
  <c r="N63" s="1"/>
  <c r="M42"/>
  <c r="N61"/>
  <c r="M61"/>
  <c r="M58"/>
  <c r="E41" s="1"/>
  <c r="M56"/>
  <c r="N29"/>
  <c r="M29"/>
  <c r="M26"/>
  <c r="M24"/>
  <c r="M23"/>
  <c r="M22"/>
  <c r="M21"/>
  <c r="M20"/>
  <c r="M19"/>
  <c r="M18"/>
  <c r="M17"/>
  <c r="M16"/>
  <c r="M15"/>
  <c r="M14"/>
  <c r="M13"/>
  <c r="M12"/>
  <c r="M11"/>
  <c r="M10"/>
  <c r="N9"/>
  <c r="M9"/>
  <c r="K9"/>
  <c r="I9"/>
  <c r="H9"/>
  <c r="A41"/>
  <c r="A9"/>
  <c r="A6"/>
  <c r="E44"/>
  <c r="E42"/>
  <c r="E43"/>
  <c r="E45"/>
  <c r="N56"/>
  <c r="D41"/>
  <c r="C57"/>
  <c r="C41"/>
  <c r="H57"/>
  <c r="N62" l="1"/>
  <c r="N65"/>
  <c r="N64"/>
  <c r="I57"/>
  <c r="D57"/>
  <c r="N24"/>
  <c r="K6"/>
  <c r="E11"/>
  <c r="E12"/>
  <c r="E13"/>
  <c r="E14"/>
  <c r="E15"/>
  <c r="E16"/>
  <c r="E17"/>
  <c r="E10"/>
  <c r="E9"/>
  <c r="D9"/>
  <c r="C25"/>
  <c r="C9"/>
  <c r="H25"/>
  <c r="J32" l="1"/>
  <c r="J61"/>
  <c r="N31"/>
  <c r="N37"/>
  <c r="N30"/>
  <c r="J34"/>
  <c r="J33"/>
  <c r="J27"/>
  <c r="J58"/>
  <c r="J66"/>
  <c r="J63"/>
  <c r="J60"/>
  <c r="J65"/>
  <c r="J64"/>
  <c r="J62"/>
  <c r="J59"/>
  <c r="J67"/>
  <c r="J31"/>
  <c r="J30"/>
  <c r="J29"/>
  <c r="J28"/>
  <c r="N32"/>
  <c r="N34"/>
  <c r="N33"/>
  <c r="N36"/>
  <c r="N35"/>
  <c r="I25"/>
  <c r="D25"/>
  <c r="J26" l="1"/>
</calcChain>
</file>

<file path=xl/sharedStrings.xml><?xml version="1.0" encoding="utf-8"?>
<sst xmlns="http://schemas.openxmlformats.org/spreadsheetml/2006/main" count="299" uniqueCount="191">
  <si>
    <t>Français</t>
  </si>
  <si>
    <t>English</t>
  </si>
  <si>
    <t>Deutsch</t>
  </si>
  <si>
    <t>Montant</t>
  </si>
  <si>
    <t>Total</t>
  </si>
  <si>
    <t>合計</t>
  </si>
  <si>
    <t>Langage :</t>
  </si>
  <si>
    <t>Agence</t>
  </si>
  <si>
    <t>SUIVI DES VENTES MONDE</t>
  </si>
  <si>
    <t>Type</t>
  </si>
  <si>
    <t>Situation</t>
  </si>
  <si>
    <t>ID Col</t>
  </si>
  <si>
    <t>tableaux des ventes</t>
  </si>
  <si>
    <t>ID Affaire</t>
  </si>
  <si>
    <t>Adecco</t>
  </si>
  <si>
    <t>Alcaltel</t>
  </si>
  <si>
    <t>Orange</t>
  </si>
  <si>
    <t>Deutshbann</t>
  </si>
  <si>
    <t>Siemens</t>
  </si>
  <si>
    <t>Ford</t>
  </si>
  <si>
    <t>Volvo</t>
  </si>
  <si>
    <t>Ferarra</t>
  </si>
  <si>
    <t>EDF</t>
  </si>
  <si>
    <t>A456</t>
  </si>
  <si>
    <t>A899</t>
  </si>
  <si>
    <t>A123</t>
  </si>
  <si>
    <t>A14</t>
  </si>
  <si>
    <t>A135</t>
  </si>
  <si>
    <t>A1458</t>
  </si>
  <si>
    <t>A132</t>
  </si>
  <si>
    <t>Service management</t>
  </si>
  <si>
    <t>Formation</t>
  </si>
  <si>
    <t>Audit</t>
  </si>
  <si>
    <t>Terminé</t>
  </si>
  <si>
    <t>En cours</t>
  </si>
  <si>
    <t>Région Europe</t>
  </si>
  <si>
    <t>Région Asie</t>
  </si>
  <si>
    <t>Région Océanie</t>
  </si>
  <si>
    <t>Objectif Agence</t>
  </si>
  <si>
    <t>A145</t>
  </si>
  <si>
    <t>%</t>
  </si>
  <si>
    <t>Clients</t>
  </si>
  <si>
    <t>S459</t>
  </si>
  <si>
    <t>C124</t>
  </si>
  <si>
    <t>G65</t>
  </si>
  <si>
    <t>K897</t>
  </si>
  <si>
    <t>Toshiba</t>
  </si>
  <si>
    <t>Wuhai</t>
  </si>
  <si>
    <t>Areva</t>
  </si>
  <si>
    <t>Japan Tel</t>
  </si>
  <si>
    <t>Hiro</t>
  </si>
  <si>
    <t>V. Tokoy</t>
  </si>
  <si>
    <t>Language :</t>
  </si>
  <si>
    <t>WORLD SALES MONITORING</t>
  </si>
  <si>
    <t>Europe Region</t>
  </si>
  <si>
    <t>Asia Region</t>
  </si>
  <si>
    <t>Region Oceania</t>
  </si>
  <si>
    <t>ID Business</t>
  </si>
  <si>
    <t>customers</t>
  </si>
  <si>
    <t>Agency</t>
  </si>
  <si>
    <t>Category</t>
  </si>
  <si>
    <t>Amount</t>
  </si>
  <si>
    <t>Management</t>
  </si>
  <si>
    <t>Training</t>
  </si>
  <si>
    <t>Completed</t>
  </si>
  <si>
    <t>In progress</t>
  </si>
  <si>
    <t>Objective Agency</t>
  </si>
  <si>
    <t>Sprache :</t>
  </si>
  <si>
    <t>Europa Region</t>
  </si>
  <si>
    <t>Asien Region</t>
  </si>
  <si>
    <t>Region Ozeanien</t>
  </si>
  <si>
    <t>ID Geschäft</t>
  </si>
  <si>
    <t>Kunden</t>
  </si>
  <si>
    <t>Agentur</t>
  </si>
  <si>
    <t>Kategorie</t>
  </si>
  <si>
    <t>Menge</t>
  </si>
  <si>
    <t>Lage</t>
  </si>
  <si>
    <t>Gesamt</t>
  </si>
  <si>
    <t>Ausbildung</t>
  </si>
  <si>
    <t>Prüfung</t>
  </si>
  <si>
    <t>Abgeschlossen</t>
  </si>
  <si>
    <t>In Bearbeitung</t>
  </si>
  <si>
    <t>Zielagentur</t>
  </si>
  <si>
    <t>ÜBERWACHUNG VON WORLD SALES</t>
  </si>
  <si>
    <t>Język:</t>
  </si>
  <si>
    <t>MONITORING SPRZEDAŻY ŚWIATA</t>
  </si>
  <si>
    <t>Region Europy</t>
  </si>
  <si>
    <t>Region Azji</t>
  </si>
  <si>
    <t>Biznes ID</t>
  </si>
  <si>
    <t>klienci</t>
  </si>
  <si>
    <t>Agencja</t>
  </si>
  <si>
    <t>Kategoria</t>
  </si>
  <si>
    <t>Ilość</t>
  </si>
  <si>
    <t>Sytuacja</t>
  </si>
  <si>
    <t>Całkowity</t>
  </si>
  <si>
    <t>Zarządzanie</t>
  </si>
  <si>
    <t>Trening</t>
  </si>
  <si>
    <t>Rewizja</t>
  </si>
  <si>
    <t>Zakończony</t>
  </si>
  <si>
    <t>W trakcie</t>
  </si>
  <si>
    <t>Agencja Celu</t>
  </si>
  <si>
    <t>भाषा:</t>
  </si>
  <si>
    <t>वर्ल्ड सेल मॉनिटरिंग</t>
  </si>
  <si>
    <t>यूरोप क्षेत्र</t>
  </si>
  <si>
    <t>एशिया क्षेत्र</t>
  </si>
  <si>
    <t>क्षेत्र ओशिनिया</t>
  </si>
  <si>
    <t>आईडी व्यवसाय</t>
  </si>
  <si>
    <t>ग्राहकों</t>
  </si>
  <si>
    <t>एजेंसी</t>
  </si>
  <si>
    <t>वर्ग</t>
  </si>
  <si>
    <t>रकम</t>
  </si>
  <si>
    <t>परिस्थिति</t>
  </si>
  <si>
    <t>कुल</t>
  </si>
  <si>
    <t>प्रबंध</t>
  </si>
  <si>
    <t>प्रशिक्षण</t>
  </si>
  <si>
    <t>लेखा परीक्षा</t>
  </si>
  <si>
    <t>पूरा कर लिया है</t>
  </si>
  <si>
    <t>चालू</t>
  </si>
  <si>
    <t>उद्देश्य एजेंसी</t>
  </si>
  <si>
    <t>言語：</t>
  </si>
  <si>
    <t>世界販売の監視</t>
  </si>
  <si>
    <t>ヨーロッパ地域</t>
  </si>
  <si>
    <t>アジア地域</t>
  </si>
  <si>
    <t>地域オセアニア</t>
  </si>
  <si>
    <t>IDビジネス</t>
  </si>
  <si>
    <t>顧客</t>
  </si>
  <si>
    <t>代理店</t>
  </si>
  <si>
    <t>カテゴリー</t>
  </si>
  <si>
    <t>量</t>
  </si>
  <si>
    <t>状況</t>
  </si>
  <si>
    <t>管理</t>
  </si>
  <si>
    <t>トレーニング</t>
  </si>
  <si>
    <t>監査</t>
  </si>
  <si>
    <t>完了しました</t>
  </si>
  <si>
    <t>進行中</t>
  </si>
  <si>
    <t>客観的機関</t>
  </si>
  <si>
    <t>语言 ：</t>
  </si>
  <si>
    <t>世界销售监测</t>
  </si>
  <si>
    <t>欧洲地区</t>
  </si>
  <si>
    <t>亚洲地区</t>
  </si>
  <si>
    <t>区域大洋洲</t>
  </si>
  <si>
    <t>ID业务</t>
  </si>
  <si>
    <t>顾客</t>
  </si>
  <si>
    <t>机构</t>
  </si>
  <si>
    <t>类别</t>
  </si>
  <si>
    <t>情况</t>
  </si>
  <si>
    <t>总</t>
  </si>
  <si>
    <t>训练</t>
  </si>
  <si>
    <t>审计</t>
  </si>
  <si>
    <t>已完成</t>
  </si>
  <si>
    <t>进行中</t>
  </si>
  <si>
    <t>目标机构</t>
  </si>
  <si>
    <t>اللغة:</t>
  </si>
  <si>
    <t>مراقبة المبيعات العالمية</t>
  </si>
  <si>
    <t>أوروبا</t>
  </si>
  <si>
    <t>آسيا</t>
  </si>
  <si>
    <t>إقليم أوقيانوسيا</t>
  </si>
  <si>
    <t>إد الأعمال</t>
  </si>
  <si>
    <t>الزبائن</t>
  </si>
  <si>
    <t>وكالة</t>
  </si>
  <si>
    <t>الفئة</t>
  </si>
  <si>
    <t>كمية</t>
  </si>
  <si>
    <t>موقف</t>
  </si>
  <si>
    <t>مجموع</t>
  </si>
  <si>
    <t>إدارة</t>
  </si>
  <si>
    <t>تدريب</t>
  </si>
  <si>
    <t>تدقيق</t>
  </si>
  <si>
    <t>منجز</t>
  </si>
  <si>
    <t>في تَقَدم</t>
  </si>
  <si>
    <t>الوكالة الموضوعية</t>
  </si>
  <si>
    <t>Polski</t>
  </si>
  <si>
    <t>भारतीय</t>
  </si>
  <si>
    <t>日本</t>
  </si>
  <si>
    <t>中国</t>
  </si>
  <si>
    <t>العربي</t>
  </si>
  <si>
    <t>Retour au Tuto</t>
  </si>
  <si>
    <t>Back to Tuto</t>
  </si>
  <si>
    <t>العودة إلى دروس</t>
  </si>
  <si>
    <t>返回教程</t>
  </si>
  <si>
    <t>戻るチュートリアルへ</t>
  </si>
  <si>
    <t>Zurück zu Tutorial</t>
  </si>
  <si>
    <t>Powrót do Tutorial</t>
  </si>
  <si>
    <t>वापस करने के लिए ट्यूटोरियल</t>
  </si>
  <si>
    <t>ID Bouton 1</t>
  </si>
  <si>
    <t>Texte bouton 1</t>
  </si>
  <si>
    <t>Formatage Bouton 1</t>
  </si>
  <si>
    <t>مثال على كيفية تشغيل ملف إكسيل</t>
  </si>
  <si>
    <t>بيس فاريابلز دعم النص لغات المثال تاب</t>
  </si>
  <si>
    <t>اللغات</t>
  </si>
  <si>
    <t>علم</t>
  </si>
  <si>
    <t>لغة الهوية</t>
  </si>
</sst>
</file>

<file path=xl/styles.xml><?xml version="1.0" encoding="utf-8"?>
<styleSheet xmlns="http://schemas.openxmlformats.org/spreadsheetml/2006/main">
  <numFmts count="3"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0.0%"/>
  </numFmts>
  <fonts count="17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  <font>
      <b/>
      <sz val="11"/>
      <color rgb="FFC00000"/>
      <name val="Arial"/>
      <family val="2"/>
      <scheme val="minor"/>
    </font>
    <font>
      <sz val="8"/>
      <color theme="1"/>
      <name val="Arial"/>
      <family val="2"/>
      <scheme val="minor"/>
    </font>
    <font>
      <b/>
      <sz val="12"/>
      <color theme="2"/>
      <name val="Arial"/>
      <family val="2"/>
      <scheme val="minor"/>
    </font>
    <font>
      <b/>
      <sz val="18"/>
      <color theme="8" tint="0.79998168889431442"/>
      <name val="Arial"/>
      <family val="2"/>
      <scheme val="minor"/>
    </font>
    <font>
      <b/>
      <sz val="12"/>
      <color theme="0" tint="-4.9989318521683403E-2"/>
      <name val="Arial"/>
      <family val="2"/>
      <scheme val="minor"/>
    </font>
    <font>
      <b/>
      <sz val="18"/>
      <color theme="0" tint="-4.9989318521683403E-2"/>
      <name val="Arial"/>
      <family val="2"/>
      <scheme val="minor"/>
    </font>
    <font>
      <b/>
      <sz val="14"/>
      <color theme="0" tint="-4.9989318521683403E-2"/>
      <name val="Arial"/>
      <family val="2"/>
      <scheme val="minor"/>
    </font>
    <font>
      <b/>
      <sz val="12"/>
      <color rgb="FF008000"/>
      <name val="Arial"/>
      <family val="2"/>
      <scheme val="minor"/>
    </font>
    <font>
      <b/>
      <sz val="22"/>
      <color theme="0" tint="-4.9989318521683403E-2"/>
      <name val="Arial"/>
      <family val="2"/>
      <scheme val="minor"/>
    </font>
    <font>
      <b/>
      <sz val="11"/>
      <color rgb="FFE7F1F9"/>
      <name val="Arial"/>
      <family val="2"/>
      <scheme val="minor"/>
    </font>
    <font>
      <b/>
      <sz val="20"/>
      <color theme="1"/>
      <name val="Arial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5999D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3" borderId="0" xfId="0" applyFill="1"/>
    <xf numFmtId="0" fontId="3" fillId="7" borderId="0" xfId="0" applyFont="1" applyFill="1" applyAlignment="1">
      <alignment horizontal="center" vertical="center" shrinkToFit="1"/>
    </xf>
    <xf numFmtId="0" fontId="0" fillId="7" borderId="0" xfId="0" applyFill="1"/>
    <xf numFmtId="0" fontId="0" fillId="7" borderId="0" xfId="0" applyFill="1" applyBorder="1"/>
    <xf numFmtId="0" fontId="3" fillId="7" borderId="0" xfId="0" applyFont="1" applyFill="1" applyAlignment="1">
      <alignment horizontal="right" vertical="center" shrinkToFit="1"/>
    </xf>
    <xf numFmtId="0" fontId="2" fillId="7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8" borderId="0" xfId="0" applyFill="1"/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6" borderId="2" xfId="0" applyFont="1" applyFill="1" applyBorder="1" applyAlignment="1">
      <alignment horizontal="center" vertical="center"/>
    </xf>
    <xf numFmtId="0" fontId="0" fillId="10" borderId="0" xfId="0" applyFill="1"/>
    <xf numFmtId="0" fontId="0" fillId="10" borderId="6" xfId="0" applyFill="1" applyBorder="1" applyAlignment="1">
      <alignment horizontal="center" vertical="center"/>
    </xf>
    <xf numFmtId="0" fontId="0" fillId="10" borderId="2" xfId="0" applyFill="1" applyBorder="1" applyAlignment="1">
      <alignment horizontal="left" vertical="center"/>
    </xf>
    <xf numFmtId="0" fontId="0" fillId="10" borderId="8" xfId="0" applyFill="1" applyBorder="1" applyAlignment="1">
      <alignment horizontal="center" vertical="center"/>
    </xf>
    <xf numFmtId="0" fontId="0" fillId="10" borderId="9" xfId="0" applyFill="1" applyBorder="1" applyAlignment="1">
      <alignment horizontal="left" vertical="center"/>
    </xf>
    <xf numFmtId="0" fontId="0" fillId="10" borderId="2" xfId="0" applyFont="1" applyFill="1" applyBorder="1" applyAlignment="1">
      <alignment horizontal="center" vertical="center"/>
    </xf>
    <xf numFmtId="0" fontId="0" fillId="10" borderId="9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164" fontId="2" fillId="10" borderId="7" xfId="1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4" fontId="2" fillId="10" borderId="10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right"/>
    </xf>
    <xf numFmtId="0" fontId="7" fillId="3" borderId="0" xfId="0" applyFont="1" applyFill="1"/>
    <xf numFmtId="164" fontId="7" fillId="3" borderId="0" xfId="0" applyNumberFormat="1" applyFont="1" applyFill="1"/>
    <xf numFmtId="0" fontId="8" fillId="5" borderId="3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164" fontId="0" fillId="3" borderId="0" xfId="0" applyNumberFormat="1" applyFill="1"/>
    <xf numFmtId="2" fontId="0" fillId="3" borderId="0" xfId="0" applyNumberFormat="1" applyFill="1" applyAlignment="1">
      <alignment horizontal="center" vertical="center"/>
    </xf>
    <xf numFmtId="166" fontId="0" fillId="3" borderId="0" xfId="0" applyNumberFormat="1" applyFill="1"/>
    <xf numFmtId="0" fontId="2" fillId="4" borderId="6" xfId="0" applyFont="1" applyFill="1" applyBorder="1" applyAlignment="1">
      <alignment horizontal="center" vertical="center"/>
    </xf>
    <xf numFmtId="164" fontId="2" fillId="10" borderId="7" xfId="1" applyFont="1" applyFill="1" applyBorder="1"/>
    <xf numFmtId="0" fontId="2" fillId="4" borderId="8" xfId="0" applyFont="1" applyFill="1" applyBorder="1" applyAlignment="1">
      <alignment horizontal="center" vertical="center"/>
    </xf>
    <xf numFmtId="164" fontId="2" fillId="10" borderId="10" xfId="1" applyFont="1" applyFill="1" applyBorder="1"/>
    <xf numFmtId="0" fontId="9" fillId="11" borderId="0" xfId="0" applyFont="1" applyFill="1" applyAlignment="1">
      <alignment horizontal="center"/>
    </xf>
    <xf numFmtId="0" fontId="0" fillId="11" borderId="0" xfId="0" applyFill="1"/>
    <xf numFmtId="0" fontId="0" fillId="6" borderId="0" xfId="0" applyFill="1"/>
    <xf numFmtId="0" fontId="0" fillId="0" borderId="0" xfId="0" applyAlignment="1">
      <alignment horizontal="left"/>
    </xf>
    <xf numFmtId="0" fontId="0" fillId="0" borderId="0" xfId="0" applyNumberFormat="1"/>
    <xf numFmtId="0" fontId="0" fillId="3" borderId="0" xfId="0" applyFill="1" applyAlignment="1">
      <alignment horizontal="center"/>
    </xf>
    <xf numFmtId="166" fontId="0" fillId="3" borderId="0" xfId="0" applyNumberFormat="1" applyFill="1" applyAlignment="1">
      <alignment horizontal="center"/>
    </xf>
    <xf numFmtId="0" fontId="0" fillId="12" borderId="0" xfId="0" applyFill="1"/>
    <xf numFmtId="0" fontId="10" fillId="13" borderId="1" xfId="0" applyFont="1" applyFill="1" applyBorder="1" applyAlignment="1">
      <alignment horizontal="center" vertical="center"/>
    </xf>
    <xf numFmtId="0" fontId="2" fillId="8" borderId="0" xfId="0" applyFont="1" applyFill="1"/>
    <xf numFmtId="0" fontId="0" fillId="14" borderId="0" xfId="0" applyFill="1"/>
    <xf numFmtId="0" fontId="2" fillId="14" borderId="0" xfId="0" applyFont="1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11" fillId="11" borderId="0" xfId="0" applyFont="1" applyFill="1" applyAlignment="1">
      <alignment horizontal="centerContinuous"/>
    </xf>
    <xf numFmtId="14" fontId="12" fillId="11" borderId="0" xfId="0" applyNumberFormat="1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/>
    </xf>
    <xf numFmtId="164" fontId="13" fillId="6" borderId="11" xfId="0" applyNumberFormat="1" applyFont="1" applyFill="1" applyBorder="1"/>
    <xf numFmtId="164" fontId="3" fillId="2" borderId="11" xfId="0" applyNumberFormat="1" applyFont="1" applyFill="1" applyBorder="1"/>
    <xf numFmtId="0" fontId="0" fillId="0" borderId="0" xfId="0" applyBorder="1" applyAlignment="1">
      <alignment vertical="center"/>
    </xf>
    <xf numFmtId="0" fontId="2" fillId="0" borderId="0" xfId="0" applyFont="1"/>
    <xf numFmtId="0" fontId="15" fillId="15" borderId="0" xfId="0" applyFont="1" applyFill="1" applyAlignment="1">
      <alignment horizontal="center" vertical="center" shrinkToFit="1"/>
    </xf>
    <xf numFmtId="0" fontId="10" fillId="5" borderId="12" xfId="0" applyFont="1" applyFill="1" applyBorder="1" applyAlignment="1">
      <alignment horizontal="center" vertical="center"/>
    </xf>
    <xf numFmtId="164" fontId="13" fillId="6" borderId="13" xfId="0" applyNumberFormat="1" applyFont="1" applyFill="1" applyBorder="1"/>
    <xf numFmtId="0" fontId="0" fillId="7" borderId="0" xfId="0" applyFill="1" applyAlignment="1">
      <alignment horizontal="left" indent="1"/>
    </xf>
    <xf numFmtId="0" fontId="16" fillId="7" borderId="0" xfId="0" applyFont="1" applyFill="1" applyAlignment="1">
      <alignment horizontal="left" vertical="center" indent="11"/>
    </xf>
    <xf numFmtId="0" fontId="4" fillId="10" borderId="0" xfId="0" applyFont="1" applyFill="1"/>
    <xf numFmtId="0" fontId="11" fillId="11" borderId="0" xfId="0" applyFont="1" applyFill="1" applyAlignment="1">
      <alignment horizontal="left" indent="1"/>
    </xf>
    <xf numFmtId="0" fontId="14" fillId="11" borderId="0" xfId="0" applyFont="1" applyFill="1" applyAlignment="1">
      <alignment horizontal="left" indent="55"/>
    </xf>
  </cellXfs>
  <cellStyles count="5">
    <cellStyle name="Comma" xfId="1" builtinId="3"/>
    <cellStyle name="Monétaire 2" xfId="3"/>
    <cellStyle name="Normal" xfId="0" builtinId="0"/>
    <cellStyle name="Normal 2" xfId="2"/>
    <cellStyle name="Pourcentage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00"/>
      <color rgb="FF008000"/>
      <color rgb="FF99FF66"/>
      <color rgb="FFFFCCCC"/>
      <color rgb="FF0081E2"/>
      <color rgb="FFE7F1F9"/>
      <color rgb="FF5999D3"/>
      <color rgb="FF3C8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style val="8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Exemple!$D$9</c:f>
              <c:strCache>
                <c:ptCount val="1"/>
                <c:pt idx="0">
                  <c:v>كمية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strRef>
              <c:f>Exemple!$C$10:$C$17</c:f>
              <c:strCache>
                <c:ptCount val="8"/>
                <c:pt idx="0">
                  <c:v>A123</c:v>
                </c:pt>
                <c:pt idx="1">
                  <c:v>A132</c:v>
                </c:pt>
                <c:pt idx="2">
                  <c:v>A135</c:v>
                </c:pt>
                <c:pt idx="3">
                  <c:v>A14</c:v>
                </c:pt>
                <c:pt idx="4">
                  <c:v>A145</c:v>
                </c:pt>
                <c:pt idx="5">
                  <c:v>A1458</c:v>
                </c:pt>
                <c:pt idx="6">
                  <c:v>A456</c:v>
                </c:pt>
                <c:pt idx="7">
                  <c:v>A899</c:v>
                </c:pt>
              </c:strCache>
            </c:strRef>
          </c:cat>
          <c:val>
            <c:numRef>
              <c:f>Exemple!$D$10:$D$17</c:f>
              <c:numCache>
                <c:formatCode>General</c:formatCode>
                <c:ptCount val="8"/>
                <c:pt idx="0">
                  <c:v>252000</c:v>
                </c:pt>
                <c:pt idx="1">
                  <c:v>445000</c:v>
                </c:pt>
                <c:pt idx="2">
                  <c:v>55000</c:v>
                </c:pt>
                <c:pt idx="3">
                  <c:v>25800</c:v>
                </c:pt>
                <c:pt idx="4">
                  <c:v>29379</c:v>
                </c:pt>
                <c:pt idx="5">
                  <c:v>189000</c:v>
                </c:pt>
                <c:pt idx="6">
                  <c:v>145000</c:v>
                </c:pt>
                <c:pt idx="7">
                  <c:v>247298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B49-42F2-894A-37149A547A2E}"/>
            </c:ext>
          </c:extLst>
        </c:ser>
        <c:gapWidth val="219"/>
        <c:axId val="112134784"/>
        <c:axId val="112152960"/>
      </c:barChart>
      <c:lineChart>
        <c:grouping val="standard"/>
        <c:ser>
          <c:idx val="1"/>
          <c:order val="1"/>
          <c:tx>
            <c:strRef>
              <c:f>Exemple!$E$9</c:f>
              <c:strCache>
                <c:ptCount val="1"/>
                <c:pt idx="0">
                  <c:v>الوكالة الموضوعية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Exemple!$C$10:$C$17</c:f>
              <c:strCache>
                <c:ptCount val="8"/>
                <c:pt idx="0">
                  <c:v>A123</c:v>
                </c:pt>
                <c:pt idx="1">
                  <c:v>A132</c:v>
                </c:pt>
                <c:pt idx="2">
                  <c:v>A135</c:v>
                </c:pt>
                <c:pt idx="3">
                  <c:v>A14</c:v>
                </c:pt>
                <c:pt idx="4">
                  <c:v>A145</c:v>
                </c:pt>
                <c:pt idx="5">
                  <c:v>A1458</c:v>
                </c:pt>
                <c:pt idx="6">
                  <c:v>A456</c:v>
                </c:pt>
                <c:pt idx="7">
                  <c:v>A899</c:v>
                </c:pt>
              </c:strCache>
            </c:strRef>
          </c:cat>
          <c:val>
            <c:numRef>
              <c:f>Exemple!$E$10:$E$17</c:f>
              <c:numCache>
                <c:formatCode>_-* #,##0.00\ _€_-;\-* #,##0.00\ _€_-;_-* "-"??\ _€_-;_-@_-</c:formatCode>
                <c:ptCount val="8"/>
                <c:pt idx="0">
                  <c:v>150000</c:v>
                </c:pt>
                <c:pt idx="1">
                  <c:v>150000</c:v>
                </c:pt>
                <c:pt idx="2">
                  <c:v>150000</c:v>
                </c:pt>
                <c:pt idx="3">
                  <c:v>150000</c:v>
                </c:pt>
                <c:pt idx="4">
                  <c:v>150000</c:v>
                </c:pt>
                <c:pt idx="5">
                  <c:v>150000</c:v>
                </c:pt>
                <c:pt idx="6">
                  <c:v>150000</c:v>
                </c:pt>
                <c:pt idx="7">
                  <c:v>150000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B49-42F2-894A-37149A547A2E}"/>
            </c:ext>
          </c:extLst>
        </c:ser>
        <c:marker val="1"/>
        <c:axId val="112134784"/>
        <c:axId val="112152960"/>
      </c:lineChart>
      <c:catAx>
        <c:axId val="112134784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  <c:crossAx val="112152960"/>
        <c:crosses val="autoZero"/>
        <c:auto val="1"/>
        <c:lblAlgn val="ctr"/>
        <c:lblOffset val="100"/>
      </c:catAx>
      <c:valAx>
        <c:axId val="112152960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  <c:crossAx val="112134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gap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style val="8"/>
  <c:chart>
    <c:autoTitleDeleted val="1"/>
    <c:plotArea>
      <c:layout>
        <c:manualLayout>
          <c:layoutTarget val="inner"/>
          <c:xMode val="edge"/>
          <c:yMode val="edge"/>
          <c:x val="4.1611042274537893E-2"/>
          <c:y val="0.1065256746752814"/>
          <c:w val="0.70100190521870065"/>
          <c:h val="0.88523958543643466"/>
        </c:manualLayout>
      </c:layout>
      <c:pieChart>
        <c:varyColors val="1"/>
        <c:ser>
          <c:idx val="0"/>
          <c:order val="0"/>
          <c:tx>
            <c:strRef>
              <c:f>Exemple!$D$25</c:f>
              <c:strCache>
                <c:ptCount val="1"/>
                <c:pt idx="0">
                  <c:v>كمية</c:v>
                </c:pt>
              </c:strCache>
            </c:strRef>
          </c:tx>
          <c:dPt>
            <c:idx val="0"/>
            <c:spPr>
              <a:solidFill>
                <a:schemeClr val="accent6">
                  <a:tint val="6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D63-41CF-84A7-EEDBF0D83E15}"/>
              </c:ext>
            </c:extLst>
          </c:dPt>
          <c:dPt>
            <c:idx val="1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31E-4020-9418-F9FE687BABA1}"/>
              </c:ext>
            </c:extLst>
          </c:dPt>
          <c:dPt>
            <c:idx val="2"/>
            <c:explosion val="7"/>
            <c:spPr>
              <a:solidFill>
                <a:schemeClr val="accent6">
                  <a:shade val="6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2-B31E-4020-9418-F9FE687BABA1}"/>
              </c:ext>
            </c:extLst>
          </c:dPt>
          <c:dLbls>
            <c:dLbl>
              <c:idx val="2"/>
              <c:spPr>
                <a:pattFill prst="pct75">
                  <a:fgClr>
                    <a:schemeClr val="dk1">
                      <a:lumMod val="75000"/>
                      <a:lumOff val="25000"/>
                    </a:schemeClr>
                  </a:fgClr>
                  <a:bgClr>
                    <a:schemeClr val="dk1">
                      <a:lumMod val="65000"/>
                      <a:lumOff val="35000"/>
                    </a:schemeClr>
                  </a:bgClr>
                </a:pattFill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lang="fr-FR" sz="10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ar-DZ"/>
                </a:p>
              </c:txPr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DZ"/>
              </a:p>
            </c:txPr>
            <c:showCatName val="1"/>
            <c:showPercent val="1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Exemple!$C$26:$C$28</c:f>
              <c:strCache>
                <c:ptCount val="3"/>
                <c:pt idx="0">
                  <c:v>تدقيق</c:v>
                </c:pt>
                <c:pt idx="1">
                  <c:v>تدريب</c:v>
                </c:pt>
                <c:pt idx="2">
                  <c:v>إدارة</c:v>
                </c:pt>
              </c:strCache>
            </c:strRef>
          </c:cat>
          <c:val>
            <c:numRef>
              <c:f>Exemple!$D$26:$D$28</c:f>
              <c:numCache>
                <c:formatCode>General</c:formatCode>
                <c:ptCount val="3"/>
                <c:pt idx="0">
                  <c:v>469500</c:v>
                </c:pt>
                <c:pt idx="1">
                  <c:v>280177</c:v>
                </c:pt>
                <c:pt idx="2">
                  <c:v>638800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31E-4020-9418-F9FE687BABA1}"/>
            </c:ext>
          </c:extLst>
        </c:ser>
        <c:dLbls>
          <c:showCatName val="1"/>
          <c:showPercent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ayout>
        <c:manualLayout>
          <c:xMode val="edge"/>
          <c:yMode val="edge"/>
          <c:x val="0.67254886286422444"/>
          <c:y val="2.4304798438656711E-2"/>
          <c:w val="0.3105306633625125"/>
          <c:h val="0.26762971936200364"/>
        </c:manualLayout>
      </c:layout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zero"/>
  </c:chart>
  <c:spPr>
    <a:solidFill>
      <a:schemeClr val="tx1">
        <a:lumMod val="75000"/>
        <a:lumOff val="25000"/>
      </a:schemeClr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chart>
    <c:title>
      <c:layout>
        <c:manualLayout>
          <c:xMode val="edge"/>
          <c:yMode val="edge"/>
          <c:x val="0.63373970936559976"/>
          <c:y val="8.093714005110475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DZ"/>
        </a:p>
      </c:txPr>
    </c:title>
    <c:plotArea>
      <c:layout>
        <c:manualLayout>
          <c:layoutTarget val="inner"/>
          <c:xMode val="edge"/>
          <c:yMode val="edge"/>
          <c:x val="4.985493886434942E-2"/>
          <c:y val="0.12957925433179734"/>
          <c:w val="0.64859381601690203"/>
          <c:h val="0.84959544846823265"/>
        </c:manualLayout>
      </c:layout>
      <c:pieChart>
        <c:varyColors val="1"/>
        <c:ser>
          <c:idx val="0"/>
          <c:order val="0"/>
          <c:tx>
            <c:strRef>
              <c:f>Exemple!$H$25</c:f>
              <c:strCache>
                <c:ptCount val="1"/>
                <c:pt idx="0">
                  <c:v>الزبائن</c:v>
                </c:pt>
              </c:strCache>
            </c:strRef>
          </c:tx>
          <c:dPt>
            <c:idx val="0"/>
            <c:explosion val="15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F214-457A-849F-CB44898E1CD0}"/>
              </c:ext>
            </c:extLst>
          </c:dPt>
          <c:dPt>
            <c:idx val="1"/>
            <c:explosion val="1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A-F214-457A-849F-CB44898E1CD0}"/>
              </c:ext>
            </c:extLst>
          </c:dPt>
          <c:dPt>
            <c:idx val="2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A65-4B30-B779-B56D6FF26A8F}"/>
              </c:ext>
            </c:extLst>
          </c:dPt>
          <c:dPt>
            <c:idx val="3"/>
            <c:spPr>
              <a:solidFill>
                <a:srgbClr val="C0000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AA65-4B30-B779-B56D6FF26A8F}"/>
              </c:ext>
            </c:extLst>
          </c:dPt>
          <c:dPt>
            <c:idx val="4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AA65-4B30-B779-B56D6FF26A8F}"/>
              </c:ext>
            </c:extLst>
          </c:dPt>
          <c:dPt>
            <c:idx val="5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AA65-4B30-B779-B56D6FF26A8F}"/>
              </c:ext>
            </c:extLst>
          </c:dPt>
          <c:dPt>
            <c:idx val="6"/>
            <c:spPr>
              <a:gradFill rotWithShape="1">
                <a:gsLst>
                  <a:gs pos="0">
                    <a:schemeClr val="accent1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AA65-4B30-B779-B56D6FF26A8F}"/>
              </c:ext>
            </c:extLst>
          </c:dPt>
          <c:dPt>
            <c:idx val="7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AA65-4B30-B779-B56D6FF26A8F}"/>
              </c:ext>
            </c:extLst>
          </c:dPt>
          <c:dPt>
            <c:idx val="8"/>
            <c:spPr>
              <a:gradFill rotWithShape="1">
                <a:gsLst>
                  <a:gs pos="0">
                    <a:schemeClr val="accent3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AA65-4B30-B779-B56D6FF26A8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DZ"/>
              </a:p>
            </c:txPr>
            <c:showPercent val="1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Exemple!$H$26:$H$34</c:f>
              <c:strCache>
                <c:ptCount val="9"/>
                <c:pt idx="0">
                  <c:v>Volvo</c:v>
                </c:pt>
                <c:pt idx="1">
                  <c:v>Orange</c:v>
                </c:pt>
                <c:pt idx="2">
                  <c:v>Alcaltel</c:v>
                </c:pt>
                <c:pt idx="3">
                  <c:v>Ford</c:v>
                </c:pt>
                <c:pt idx="4">
                  <c:v>EDF</c:v>
                </c:pt>
                <c:pt idx="5">
                  <c:v>Adecco</c:v>
                </c:pt>
                <c:pt idx="6">
                  <c:v>Ferarra</c:v>
                </c:pt>
                <c:pt idx="7">
                  <c:v>Siemens</c:v>
                </c:pt>
                <c:pt idx="8">
                  <c:v>Deutshbann</c:v>
                </c:pt>
              </c:strCache>
            </c:strRef>
          </c:cat>
          <c:val>
            <c:numRef>
              <c:f>Exemple!$I$26:$I$34</c:f>
              <c:numCache>
                <c:formatCode>0.00</c:formatCode>
                <c:ptCount val="9"/>
                <c:pt idx="0">
                  <c:v>288298</c:v>
                </c:pt>
                <c:pt idx="1">
                  <c:v>277800</c:v>
                </c:pt>
                <c:pt idx="2">
                  <c:v>234000</c:v>
                </c:pt>
                <c:pt idx="3">
                  <c:v>189000</c:v>
                </c:pt>
                <c:pt idx="4">
                  <c:v>184879</c:v>
                </c:pt>
                <c:pt idx="5">
                  <c:v>145000</c:v>
                </c:pt>
                <c:pt idx="6">
                  <c:v>32000</c:v>
                </c:pt>
                <c:pt idx="7">
                  <c:v>23000</c:v>
                </c:pt>
                <c:pt idx="8">
                  <c:v>14500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14-457A-849F-CB44898E1CD0}"/>
            </c:ext>
          </c:extLst>
        </c:ser>
        <c:dLbls>
          <c:showPercent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zero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style val="8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Exemple!$D$41</c:f>
              <c:strCache>
                <c:ptCount val="1"/>
                <c:pt idx="0">
                  <c:v>كمية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strRef>
              <c:f>Exemple!$C$42:$C$45</c:f>
              <c:strCache>
                <c:ptCount val="4"/>
                <c:pt idx="0">
                  <c:v>K897</c:v>
                </c:pt>
                <c:pt idx="1">
                  <c:v>S459</c:v>
                </c:pt>
                <c:pt idx="2">
                  <c:v>G65</c:v>
                </c:pt>
                <c:pt idx="3">
                  <c:v>C124</c:v>
                </c:pt>
              </c:strCache>
            </c:strRef>
          </c:cat>
          <c:val>
            <c:numRef>
              <c:f>Exemple!$D$42:$D$45</c:f>
              <c:numCache>
                <c:formatCode>General</c:formatCode>
                <c:ptCount val="4"/>
                <c:pt idx="0">
                  <c:v>454800</c:v>
                </c:pt>
                <c:pt idx="1">
                  <c:v>327000</c:v>
                </c:pt>
                <c:pt idx="2">
                  <c:v>60600</c:v>
                </c:pt>
                <c:pt idx="3">
                  <c:v>50300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FA2-4D71-B70C-69E11BCAF566}"/>
            </c:ext>
          </c:extLst>
        </c:ser>
        <c:gapWidth val="219"/>
        <c:axId val="113107328"/>
        <c:axId val="113108864"/>
      </c:barChart>
      <c:lineChart>
        <c:grouping val="standard"/>
        <c:ser>
          <c:idx val="1"/>
          <c:order val="1"/>
          <c:tx>
            <c:strRef>
              <c:f>Exemple!$E$41</c:f>
              <c:strCache>
                <c:ptCount val="1"/>
                <c:pt idx="0">
                  <c:v>الوكالة الموضوعية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Exemple!$C$42:$C$45</c:f>
              <c:strCache>
                <c:ptCount val="4"/>
                <c:pt idx="0">
                  <c:v>K897</c:v>
                </c:pt>
                <c:pt idx="1">
                  <c:v>S459</c:v>
                </c:pt>
                <c:pt idx="2">
                  <c:v>G65</c:v>
                </c:pt>
                <c:pt idx="3">
                  <c:v>C124</c:v>
                </c:pt>
              </c:strCache>
            </c:strRef>
          </c:cat>
          <c:val>
            <c:numRef>
              <c:f>Exemple!$E$42:$E$45</c:f>
              <c:numCache>
                <c:formatCode>_-* #,##0.00\ _€_-;\-* #,##0.00\ _€_-;_-* "-"??\ _€_-;_-@_-</c:formatCode>
                <c:ptCount val="4"/>
                <c:pt idx="0">
                  <c:v>125000</c:v>
                </c:pt>
                <c:pt idx="1">
                  <c:v>125000</c:v>
                </c:pt>
                <c:pt idx="2">
                  <c:v>125000</c:v>
                </c:pt>
                <c:pt idx="3">
                  <c:v>125000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FA2-4D71-B70C-69E11BCAF566}"/>
            </c:ext>
          </c:extLst>
        </c:ser>
        <c:marker val="1"/>
        <c:axId val="113107328"/>
        <c:axId val="113108864"/>
      </c:lineChart>
      <c:catAx>
        <c:axId val="113107328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  <c:crossAx val="113108864"/>
        <c:crosses val="autoZero"/>
        <c:auto val="1"/>
        <c:lblAlgn val="ctr"/>
        <c:lblOffset val="100"/>
      </c:catAx>
      <c:valAx>
        <c:axId val="11310886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fr-FR"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  <c:crossAx val="113107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gap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style val="8"/>
  <c:chart>
    <c:autoTitleDeleted val="1"/>
    <c:plotArea>
      <c:layout>
        <c:manualLayout>
          <c:layoutTarget val="inner"/>
          <c:xMode val="edge"/>
          <c:yMode val="edge"/>
          <c:x val="4.1611042274537893E-2"/>
          <c:y val="0.1065256746752814"/>
          <c:w val="0.70100190521870065"/>
          <c:h val="0.88523958543643466"/>
        </c:manualLayout>
      </c:layout>
      <c:pieChart>
        <c:varyColors val="1"/>
        <c:ser>
          <c:idx val="0"/>
          <c:order val="0"/>
          <c:tx>
            <c:strRef>
              <c:f>Exemple!$D$57</c:f>
              <c:strCache>
                <c:ptCount val="1"/>
                <c:pt idx="0">
                  <c:v>كمية</c:v>
                </c:pt>
              </c:strCache>
            </c:strRef>
          </c:tx>
          <c:dPt>
            <c:idx val="0"/>
            <c:spPr>
              <a:solidFill>
                <a:schemeClr val="accent6">
                  <a:tint val="6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56E7-4D41-B7B5-5EF2B4DFC3A4}"/>
              </c:ext>
            </c:extLst>
          </c:dPt>
          <c:dPt>
            <c:idx val="1"/>
            <c:explosion val="6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56E7-4D41-B7B5-5EF2B4DFC3A4}"/>
              </c:ext>
            </c:extLst>
          </c:dPt>
          <c:dPt>
            <c:idx val="2"/>
            <c:spPr>
              <a:solidFill>
                <a:schemeClr val="accent6">
                  <a:shade val="65000"/>
                </a:schemeClr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56E7-4D41-B7B5-5EF2B4DFC3A4}"/>
              </c:ext>
            </c:extLst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DZ"/>
              </a:p>
            </c:txPr>
            <c:showCatName val="1"/>
            <c:showPercent val="1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Exemple!$C$58:$C$60</c:f>
              <c:strCache>
                <c:ptCount val="3"/>
                <c:pt idx="0">
                  <c:v>إدارة</c:v>
                </c:pt>
                <c:pt idx="1">
                  <c:v>تدريب</c:v>
                </c:pt>
                <c:pt idx="2">
                  <c:v>تدقيق</c:v>
                </c:pt>
              </c:strCache>
            </c:strRef>
          </c:cat>
          <c:val>
            <c:numRef>
              <c:f>Exemple!$D$58:$D$60</c:f>
              <c:numCache>
                <c:formatCode>General</c:formatCode>
                <c:ptCount val="3"/>
                <c:pt idx="0">
                  <c:v>379100</c:v>
                </c:pt>
                <c:pt idx="1">
                  <c:v>380800</c:v>
                </c:pt>
                <c:pt idx="2">
                  <c:v>132800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56E7-4D41-B7B5-5EF2B4DFC3A4}"/>
            </c:ext>
          </c:extLst>
        </c:ser>
        <c:dLbls>
          <c:showCatName val="1"/>
          <c:showPercent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egendEntry>
        <c:idx val="2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DZ"/>
          </a:p>
        </c:txPr>
      </c:legendEntry>
      <c:layout>
        <c:manualLayout>
          <c:xMode val="edge"/>
          <c:yMode val="edge"/>
          <c:x val="0.67254886286422444"/>
          <c:y val="2.4304798438656711E-2"/>
          <c:w val="0.3105306633625125"/>
          <c:h val="0.26762971936200364"/>
        </c:manualLayout>
      </c:layout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zero"/>
  </c:chart>
  <c:spPr>
    <a:solidFill>
      <a:schemeClr val="tx1">
        <a:lumMod val="75000"/>
        <a:lumOff val="25000"/>
      </a:schemeClr>
    </a:soli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DZ"/>
  <c:chart>
    <c:title>
      <c:layout>
        <c:manualLayout>
          <c:xMode val="edge"/>
          <c:yMode val="edge"/>
          <c:x val="0.69227629473145058"/>
          <c:y val="7.5235084957064033E-2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fr-FR"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DZ"/>
        </a:p>
      </c:txPr>
    </c:title>
    <c:plotArea>
      <c:layout>
        <c:manualLayout>
          <c:layoutTarget val="inner"/>
          <c:xMode val="edge"/>
          <c:yMode val="edge"/>
          <c:x val="4.3350873823698913E-2"/>
          <c:y val="6.6513607479539091E-2"/>
          <c:w val="0.68111414122015157"/>
          <c:h val="0.87541287145266156"/>
        </c:manualLayout>
      </c:layout>
      <c:pieChart>
        <c:varyColors val="1"/>
        <c:ser>
          <c:idx val="1"/>
          <c:order val="0"/>
          <c:tx>
            <c:strRef>
              <c:f>Exemple!$H$57</c:f>
              <c:strCache>
                <c:ptCount val="1"/>
                <c:pt idx="0">
                  <c:v>الزبائن</c:v>
                </c:pt>
              </c:strCache>
            </c:strRef>
          </c:tx>
          <c:dPt>
            <c:idx val="0"/>
            <c:explosion val="8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E-F07E-432B-A1A3-28AC71C6B3BB}"/>
              </c:ext>
            </c:extLst>
          </c:dPt>
          <c:dPt>
            <c:idx val="1"/>
            <c:explosion val="8"/>
            <c:spPr>
              <a:solidFill>
                <a:srgbClr val="0070C0"/>
              </a:soli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F-F07E-432B-A1A3-28AC71C6B3BB}"/>
              </c:ext>
            </c:extLst>
          </c:dPt>
          <c:dPt>
            <c:idx val="2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820-4290-BAB3-2CCACA77958A}"/>
              </c:ext>
            </c:extLst>
          </c:dPt>
          <c:dPt>
            <c:idx val="3"/>
            <c:spPr>
              <a:gradFill rotWithShape="1">
                <a:gsLst>
                  <a:gs pos="0">
                    <a:schemeClr val="accent2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3A-F07E-432B-A1A3-28AC71C6B3BB}"/>
              </c:ext>
            </c:extLst>
          </c:dPt>
          <c:dPt>
            <c:idx val="4"/>
            <c:spPr>
              <a:gradFill rotWithShape="1">
                <a:gsLst>
                  <a:gs pos="0">
                    <a:schemeClr val="accent4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820-4290-BAB3-2CCACA77958A}"/>
              </c:ext>
            </c:extLst>
          </c:dPt>
          <c:dPt>
            <c:idx val="5"/>
            <c:spPr>
              <a:gradFill rotWithShape="1">
                <a:gsLst>
                  <a:gs pos="0">
                    <a:schemeClr val="accent6">
                      <a:lumMod val="6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6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6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820-4290-BAB3-2CCACA77958A}"/>
              </c:ext>
            </c:extLst>
          </c:dPt>
          <c:dPt>
            <c:idx val="6"/>
            <c:spPr>
              <a:gradFill rotWithShape="1">
                <a:gsLst>
                  <a:gs pos="0">
                    <a:schemeClr val="accent2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820-4290-BAB3-2CCACA77958A}"/>
              </c:ext>
            </c:extLst>
          </c:dPt>
          <c:dPt>
            <c:idx val="7"/>
            <c:spPr>
              <a:gradFill rotWithShape="1">
                <a:gsLst>
                  <a:gs pos="0">
                    <a:schemeClr val="accent4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B820-4290-BAB3-2CCACA77958A}"/>
              </c:ext>
            </c:extLst>
          </c:dPt>
          <c:dPt>
            <c:idx val="8"/>
            <c:spPr>
              <a:gradFill rotWithShape="1">
                <a:gsLst>
                  <a:gs pos="0">
                    <a:schemeClr val="accent6">
                      <a:lumMod val="80000"/>
                      <a:lumOff val="2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lumMod val="80000"/>
                      <a:lumOff val="2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80000"/>
                      <a:lumOff val="2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B820-4290-BAB3-2CCACA77958A}"/>
              </c:ext>
            </c:extLst>
          </c:dPt>
          <c:dPt>
            <c:idx val="9"/>
            <c:spPr>
              <a:gradFill rotWithShape="1">
                <a:gsLst>
                  <a:gs pos="0">
                    <a:schemeClr val="accent2">
                      <a:lumMod val="80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lumMod val="80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80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B820-4290-BAB3-2CCACA7795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fr-FR" sz="900" b="1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DZ"/>
              </a:p>
            </c:txPr>
            <c:showPercent val="1"/>
            <c:showLeaderLines val="1"/>
            <c:leaderLines>
              <c:spPr>
                <a:ln w="9525">
                  <a:solidFill>
                    <a:schemeClr val="lt1">
                      <a:lumMod val="95000"/>
                      <a:alpha val="54000"/>
                    </a:schemeClr>
                  </a:solidFill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Exemple!$H$58:$H$67</c:f>
              <c:strCache>
                <c:ptCount val="10"/>
                <c:pt idx="0">
                  <c:v>Toshiba</c:v>
                </c:pt>
                <c:pt idx="1">
                  <c:v>Japan Tel</c:v>
                </c:pt>
                <c:pt idx="2">
                  <c:v>Areva</c:v>
                </c:pt>
                <c:pt idx="3">
                  <c:v>Wuhai</c:v>
                </c:pt>
                <c:pt idx="4">
                  <c:v>Hiro</c:v>
                </c:pt>
                <c:pt idx="5">
                  <c:v>Siemens</c:v>
                </c:pt>
                <c:pt idx="6">
                  <c:v>V. Tokoy</c:v>
                </c:pt>
                <c:pt idx="7">
                  <c:v>Alcaltel</c:v>
                </c:pt>
                <c:pt idx="8">
                  <c:v>EDF</c:v>
                </c:pt>
                <c:pt idx="9">
                  <c:v>Adecco</c:v>
                </c:pt>
              </c:strCache>
            </c:strRef>
          </c:cat>
          <c:val>
            <c:numRef>
              <c:f>Exemple!$J$58:$J$67</c:f>
              <c:numCache>
                <c:formatCode>0.0%</c:formatCode>
                <c:ptCount val="10"/>
                <c:pt idx="0">
                  <c:v>0.198778949885378</c:v>
                </c:pt>
                <c:pt idx="1">
                  <c:v>0.18509489174109475</c:v>
                </c:pt>
                <c:pt idx="2">
                  <c:v>0.1224363097120082</c:v>
                </c:pt>
                <c:pt idx="3">
                  <c:v>4.3788986061706461E-2</c:v>
                </c:pt>
                <c:pt idx="4">
                  <c:v>2.304683476931919E-2</c:v>
                </c:pt>
                <c:pt idx="5">
                  <c:v>1.6564912490448166E-2</c:v>
                </c:pt>
                <c:pt idx="6">
                  <c:v>1.5124485317365719E-2</c:v>
                </c:pt>
                <c:pt idx="7">
                  <c:v>1.4260229013516248E-2</c:v>
                </c:pt>
                <c:pt idx="8">
                  <c:v>1.2819801840433799E-2</c:v>
                </c:pt>
                <c:pt idx="9">
                  <c:v>1.1019267874080738E-2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C-F07E-432B-A1A3-28AC71C6B3BB}"/>
            </c:ext>
          </c:extLst>
        </c:ser>
        <c:dLbls>
          <c:showPercent val="1"/>
        </c:dLbls>
        <c:firstSliceAng val="0"/>
        <c:extLst xmlns:c16r2="http://schemas.microsoft.com/office/drawing/2015/06/chart">
          <c:ext xmlns:c15="http://schemas.microsoft.com/office/drawing/2012/chart" uri="{02D57815-91ED-43cb-92C2-25804820EDAC}">
            <c15:filteredPi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Exemple!$I$57</c15:sqref>
                        </c15:formulaRef>
                      </c:ext>
                    </c:extLst>
                    <c:strCache>
                      <c:ptCount val="1"/>
                      <c:pt idx="0">
                        <c:v>Montant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1-F07E-432B-A1A3-28AC71C6B3BB}"/>
                    </c:ext>
                  </c:extLst>
                </c:dPt>
                <c:dPt>
                  <c:idx val="1"/>
                  <c:bubble3D val="0"/>
                  <c:spPr>
                    <a:gradFill rotWithShape="1">
                      <a:gsLst>
                        <a:gs pos="0">
                          <a:schemeClr val="accent4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3-F07E-432B-A1A3-28AC71C6B3BB}"/>
                    </c:ext>
                  </c:extLst>
                </c:dPt>
                <c:dPt>
                  <c:idx val="2"/>
                  <c:bubble3D val="0"/>
                  <c:spPr>
                    <a:gradFill rotWithShape="1">
                      <a:gsLst>
                        <a:gs pos="0">
                          <a:schemeClr val="accent6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5-F07E-432B-A1A3-28AC71C6B3BB}"/>
                    </c:ext>
                  </c:extLst>
                </c:dPt>
                <c:dPt>
                  <c:idx val="3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7-F07E-432B-A1A3-28AC71C6B3BB}"/>
                    </c:ext>
                  </c:extLst>
                </c:dPt>
                <c:dPt>
                  <c:idx val="4"/>
                  <c:bubble3D val="0"/>
                  <c:spPr>
                    <a:gradFill rotWithShape="1">
                      <a:gsLst>
                        <a:gs pos="0">
                          <a:schemeClr val="accent4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9-F07E-432B-A1A3-28AC71C6B3BB}"/>
                    </c:ext>
                  </c:extLst>
                </c:dPt>
                <c:dPt>
                  <c:idx val="5"/>
                  <c:bubble3D val="0"/>
                  <c:spPr>
                    <a:gradFill rotWithShape="1">
                      <a:gsLst>
                        <a:gs pos="0">
                          <a:schemeClr val="accent6">
                            <a:lumMod val="6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6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6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B-F07E-432B-A1A3-28AC71C6B3BB}"/>
                    </c:ext>
                  </c:extLst>
                </c:dPt>
                <c:dPt>
                  <c:idx val="6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D-F07E-432B-A1A3-28AC71C6B3BB}"/>
                    </c:ext>
                  </c:extLst>
                </c:dPt>
                <c:dPt>
                  <c:idx val="7"/>
                  <c:bubble3D val="0"/>
                  <c:spPr>
                    <a:gradFill rotWithShape="1">
                      <a:gsLst>
                        <a:gs pos="0">
                          <a:schemeClr val="accent4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4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4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0F-F07E-432B-A1A3-28AC71C6B3BB}"/>
                    </c:ext>
                  </c:extLst>
                </c:dPt>
                <c:dPt>
                  <c:idx val="8"/>
                  <c:bubble3D val="0"/>
                  <c:spPr>
                    <a:gradFill rotWithShape="1">
                      <a:gsLst>
                        <a:gs pos="0">
                          <a:schemeClr val="accent6">
                            <a:lumMod val="80000"/>
                            <a:lumOff val="2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6">
                            <a:lumMod val="80000"/>
                            <a:lumOff val="2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6">
                            <a:lumMod val="80000"/>
                            <a:lumOff val="2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11-F07E-432B-A1A3-28AC71C6B3BB}"/>
                    </c:ext>
                  </c:extLst>
                </c:dPt>
                <c:dPt>
                  <c:idx val="9"/>
                  <c:bubble3D val="0"/>
                  <c:spPr>
                    <a:gradFill rotWithShape="1">
                      <a:gsLst>
                        <a:gs pos="0">
                          <a:schemeClr val="accent2">
                            <a:lumMod val="80000"/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lumMod val="80000"/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80000"/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>
                    <c:ext xmlns:c16="http://schemas.microsoft.com/office/drawing/2014/chart" uri="{C3380CC4-5D6E-409C-BE32-E72D297353CC}">
                      <c16:uniqueId val="{00000027-B820-4290-BAB3-2CCACA77958A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lt1">
                            <a:lumMod val="95000"/>
                            <a:alpha val="54000"/>
                          </a:schemeClr>
                        </a:solidFill>
                      </a:ln>
                      <a:effectLst/>
                    </c:spPr>
                  </c:leaderLines>
                  <c:extLst>
                    <c:ext uri="{CE6537A1-D6FC-4f65-9D91-7224C49458BB}"/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Exemple!$H$58:$H$67</c15:sqref>
                        </c15:formulaRef>
                      </c:ext>
                    </c:extLst>
                    <c:strCache>
                      <c:ptCount val="10"/>
                      <c:pt idx="0">
                        <c:v>Toshiba</c:v>
                      </c:pt>
                      <c:pt idx="1">
                        <c:v>Japan Tel</c:v>
                      </c:pt>
                      <c:pt idx="2">
                        <c:v>Areva</c:v>
                      </c:pt>
                      <c:pt idx="3">
                        <c:v>Wuhai</c:v>
                      </c:pt>
                      <c:pt idx="4">
                        <c:v>Hiro</c:v>
                      </c:pt>
                      <c:pt idx="5">
                        <c:v>Siemens</c:v>
                      </c:pt>
                      <c:pt idx="6">
                        <c:v>V. Tokoy</c:v>
                      </c:pt>
                      <c:pt idx="7">
                        <c:v>Alcaltel</c:v>
                      </c:pt>
                      <c:pt idx="8">
                        <c:v>EDF</c:v>
                      </c:pt>
                      <c:pt idx="9">
                        <c:v>Adecco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Exemple!$I$58:$I$67</c15:sqref>
                        </c15:formulaRef>
                      </c:ext>
                    </c:extLst>
                    <c:numCache>
                      <c:formatCode>0.00</c:formatCode>
                      <c:ptCount val="10"/>
                      <c:pt idx="0">
                        <c:v>276000</c:v>
                      </c:pt>
                      <c:pt idx="1">
                        <c:v>257000</c:v>
                      </c:pt>
                      <c:pt idx="2">
                        <c:v>170000</c:v>
                      </c:pt>
                      <c:pt idx="3" formatCode="_(* #,##0.00_);_(* \(#,##0.00\);_(* &quot;-&quot;??_);_(@_)">
                        <c:v>60800</c:v>
                      </c:pt>
                      <c:pt idx="4">
                        <c:v>32000</c:v>
                      </c:pt>
                      <c:pt idx="5">
                        <c:v>23000</c:v>
                      </c:pt>
                      <c:pt idx="6">
                        <c:v>21000</c:v>
                      </c:pt>
                      <c:pt idx="7">
                        <c:v>19800</c:v>
                      </c:pt>
                      <c:pt idx="8">
                        <c:v>17800</c:v>
                      </c:pt>
                      <c:pt idx="9">
                        <c:v>15300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12-F07E-432B-A1A3-28AC71C6B3BB}"/>
                  </c:ext>
                </c:extLst>
              </c15:ser>
            </c15:filteredPieSeries>
            <c15:filteredPi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Exemple!$H$57</c15:sqref>
                        </c15:formulaRef>
                      </c:ext>
                    </c:extLst>
                    <c:strCache>
                      <c:ptCount val="1"/>
                      <c:pt idx="0">
                        <c:v>Clients</c:v>
                      </c:pt>
                    </c:strCache>
                  </c:strRef>
                </c:tx>
                <c:dPt>
                  <c:idx val="0"/>
                  <c:bubble3D val="0"/>
                  <c:spPr>
                    <a:gradFill rotWithShape="1">
                      <a:gsLst>
                        <a:gs pos="0">
                          <a:schemeClr val="accent2">
                            <a:satMod val="103000"/>
                            <a:lumMod val="102000"/>
                            <a:tint val="94000"/>
                          </a:schemeClr>
                        </a:gs>
                        <a:gs pos="50000">
                          <a:schemeClr val="accent2">
                            <a:satMod val="110000"/>
                            <a:lumMod val="100000"/>
                            <a:shade val="100000"/>
                          </a:schemeClr>
                        </a:gs>
                        <a:gs pos="100000">
                          <a:schemeClr val="accent2">
                            <a:lumMod val="99000"/>
                            <a:satMod val="120000"/>
                            <a:shade val="78000"/>
                          </a:schemeClr>
                        </a:gs>
                      </a:gsLst>
                      <a:lin ang="5400000" scaled="0"/>
                    </a:gradFill>
                    <a:ln>
                      <a:noFill/>
                    </a:ln>
                    <a:effectLst>
                      <a:outerShdw blurRad="57150" dist="19050" dir="5400000" algn="ctr" rotWithShape="0">
                        <a:srgbClr val="000000">
                          <a:alpha val="63000"/>
                        </a:srgbClr>
                      </a:outerShdw>
                    </a:effectLst>
                  </c:spPr>
                  <c:extLst xmlns:c15="http://schemas.microsoft.com/office/drawing/2012/chart">
                    <c:ext xmlns:c16="http://schemas.microsoft.com/office/drawing/2014/chart" uri="{C3380CC4-5D6E-409C-BE32-E72D297353CC}">
                      <c16:uniqueId val="{00000029-B820-4290-BAB3-2CCACA77958A}"/>
                    </c:ext>
                  </c:extLst>
                </c:dPt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lt1">
                              <a:lumMod val="85000"/>
                            </a:schemeClr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fr-FR"/>
                    </a:p>
                  </c:txPr>
                  <c:showLegendKey val="0"/>
                  <c:showVal val="0"/>
                  <c:showCatName val="0"/>
                  <c:showSerName val="0"/>
                  <c:showPercent val="1"/>
                  <c:showBubbleSize val="0"/>
                  <c:showLeaderLines val="1"/>
                  <c:leaderLines>
                    <c:spPr>
                      <a:ln w="9525">
                        <a:solidFill>
                          <a:schemeClr val="lt1">
                            <a:lumMod val="95000"/>
                            <a:alpha val="54000"/>
                          </a:schemeClr>
                        </a:solidFill>
                      </a:ln>
                      <a:effectLst/>
                    </c:spPr>
                  </c:leaderLines>
                  <c:extLst xmlns:c15="http://schemas.microsoft.com/office/drawing/2012/chart">
                    <c:ext xmlns:c15="http://schemas.microsoft.com/office/drawing/2012/chart" uri="{CE6537A1-D6FC-4f65-9D91-7224C49458BB}"/>
                  </c:extLst>
                </c:dLbls>
                <c:val>
                  <c:numLit>
                    <c:formatCode>General</c:formatCode>
                    <c:ptCount val="1"/>
                    <c:pt idx="0">
                      <c:v>1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2D-F07E-432B-A1A3-28AC71C6B3BB}"/>
                  </c:ext>
                </c:extLst>
              </c15:ser>
            </c15:filteredPieSeries>
          </c:ext>
        </c:extLst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527917546892004"/>
          <c:y val="0.20277698425131546"/>
          <c:w val="0.16195659688880354"/>
          <c:h val="0.70533385815783967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lang="fr-FR"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DZ"/>
        </a:p>
      </c:txPr>
    </c:legend>
    <c:plotVisOnly val="1"/>
    <c:dispBlanksAs val="zero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DZ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7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Drop" dropStyle="combo" dx="22" fmlaLink="$C$2" fmlaRange="autoajust_listederoulante" noThreeD="1" sel="1" val="0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gif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28575</xdr:colOff>
      <xdr:row>8</xdr:row>
      <xdr:rowOff>28574</xdr:rowOff>
    </xdr:from>
    <xdr:to>
      <xdr:col>6</xdr:col>
      <xdr:colOff>714375</xdr:colOff>
      <xdr:row>23</xdr:row>
      <xdr:rowOff>9525</xdr:rowOff>
    </xdr:to>
    <xdr:graphicFrame macro="">
      <xdr:nvGraphicFramePr>
        <xdr:cNvPr id="15" name="Graphique 14">
          <a:extLst>
            <a:ext uri="{FF2B5EF4-FFF2-40B4-BE49-F238E27FC236}">
              <a16:creationId xmlns:a16="http://schemas.microsoft.com/office/drawing/2014/main" xmlns="" id="{00000000-0008-0000-0200-00000F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19050</xdr:colOff>
      <xdr:row>23</xdr:row>
      <xdr:rowOff>38100</xdr:rowOff>
    </xdr:from>
    <xdr:to>
      <xdr:col>6</xdr:col>
      <xdr:colOff>704849</xdr:colOff>
      <xdr:row>38</xdr:row>
      <xdr:rowOff>133350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xmlns="" id="{00000000-0008-0000-0200-000010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742950</xdr:colOff>
      <xdr:row>23</xdr:row>
      <xdr:rowOff>38099</xdr:rowOff>
    </xdr:from>
    <xdr:to>
      <xdr:col>11</xdr:col>
      <xdr:colOff>1257300</xdr:colOff>
      <xdr:row>38</xdr:row>
      <xdr:rowOff>142875</xdr:rowOff>
    </xdr:to>
    <xdr:graphicFrame macro="">
      <xdr:nvGraphicFramePr>
        <xdr:cNvPr id="21" name="Graphique 20">
          <a:extLst>
            <a:ext uri="{FF2B5EF4-FFF2-40B4-BE49-F238E27FC236}">
              <a16:creationId xmlns:a16="http://schemas.microsoft.com/office/drawing/2014/main" xmlns="" id="{00000000-0008-0000-02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28576</xdr:colOff>
      <xdr:row>40</xdr:row>
      <xdr:rowOff>38099</xdr:rowOff>
    </xdr:from>
    <xdr:to>
      <xdr:col>6</xdr:col>
      <xdr:colOff>714376</xdr:colOff>
      <xdr:row>55</xdr:row>
      <xdr:rowOff>19050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55</xdr:row>
      <xdr:rowOff>38100</xdr:rowOff>
    </xdr:from>
    <xdr:to>
      <xdr:col>6</xdr:col>
      <xdr:colOff>704849</xdr:colOff>
      <xdr:row>70</xdr:row>
      <xdr:rowOff>133350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742949</xdr:colOff>
      <xdr:row>55</xdr:row>
      <xdr:rowOff>38099</xdr:rowOff>
    </xdr:from>
    <xdr:to>
      <xdr:col>11</xdr:col>
      <xdr:colOff>1266824</xdr:colOff>
      <xdr:row>70</xdr:row>
      <xdr:rowOff>142875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12</xdr:col>
      <xdr:colOff>657225</xdr:colOff>
      <xdr:row>0</xdr:row>
      <xdr:rowOff>0</xdr:rowOff>
    </xdr:from>
    <xdr:to>
      <xdr:col>13</xdr:col>
      <xdr:colOff>1276350</xdr:colOff>
      <xdr:row>5</xdr:row>
      <xdr:rowOff>212139</xdr:rowOff>
    </xdr:to>
    <xdr:pic macro="[0]!move">
      <xdr:nvPicPr>
        <xdr:cNvPr id="11" name="صورة 10" descr="التقاط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363325" y="0"/>
          <a:ext cx="1924050" cy="1117014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  <a:scene3d>
          <a:camera prst="perspectiveRelaxedModerately"/>
          <a:lightRig rig="threePt" dir="t"/>
        </a:scene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4</xdr:row>
      <xdr:rowOff>95250</xdr:rowOff>
    </xdr:from>
    <xdr:to>
      <xdr:col>2</xdr:col>
      <xdr:colOff>352575</xdr:colOff>
      <xdr:row>4</xdr:row>
      <xdr:rowOff>311250</xdr:rowOff>
    </xdr:to>
    <xdr:pic>
      <xdr:nvPicPr>
        <xdr:cNvPr id="9" name="Image 8" descr="Drapeau de la France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904875"/>
          <a:ext cx="324000" cy="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5</xdr:row>
      <xdr:rowOff>104775</xdr:rowOff>
    </xdr:from>
    <xdr:to>
      <xdr:col>2</xdr:col>
      <xdr:colOff>352575</xdr:colOff>
      <xdr:row>5</xdr:row>
      <xdr:rowOff>266775</xdr:rowOff>
    </xdr:to>
    <xdr:pic>
      <xdr:nvPicPr>
        <xdr:cNvPr id="10" name="Image 9" descr="Drapeau du Royaume-Uni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295400"/>
          <a:ext cx="324000" cy="1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28574</xdr:colOff>
      <xdr:row>6</xdr:row>
      <xdr:rowOff>95250</xdr:rowOff>
    </xdr:from>
    <xdr:to>
      <xdr:col>2</xdr:col>
      <xdr:colOff>352574</xdr:colOff>
      <xdr:row>6</xdr:row>
      <xdr:rowOff>291614</xdr:rowOff>
    </xdr:to>
    <xdr:pic>
      <xdr:nvPicPr>
        <xdr:cNvPr id="11" name="Image 10" descr="Drapeau de l'Allemagne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699" y="1666875"/>
          <a:ext cx="324000" cy="1963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9525</xdr:colOff>
      <xdr:row>7</xdr:row>
      <xdr:rowOff>85723</xdr:rowOff>
    </xdr:from>
    <xdr:to>
      <xdr:col>2</xdr:col>
      <xdr:colOff>369525</xdr:colOff>
      <xdr:row>7</xdr:row>
      <xdr:rowOff>310723</xdr:rowOff>
    </xdr:to>
    <xdr:pic>
      <xdr:nvPicPr>
        <xdr:cNvPr id="13" name="Image 12" descr="Drapeau de la Pologne">
          <a:extLst>
            <a:ext uri="{FF2B5EF4-FFF2-40B4-BE49-F238E27FC236}">
              <a16:creationId xmlns:a16="http://schemas.microsoft.com/office/drawing/2014/main" xmlns="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038348"/>
          <a:ext cx="360000" cy="22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8</xdr:row>
      <xdr:rowOff>104775</xdr:rowOff>
    </xdr:from>
    <xdr:to>
      <xdr:col>2</xdr:col>
      <xdr:colOff>352575</xdr:colOff>
      <xdr:row>8</xdr:row>
      <xdr:rowOff>320775</xdr:rowOff>
    </xdr:to>
    <xdr:pic>
      <xdr:nvPicPr>
        <xdr:cNvPr id="15" name="Image 14" descr="Drapeau de l'Inde">
          <a:extLst>
            <a:ext uri="{FF2B5EF4-FFF2-40B4-BE49-F238E27FC236}">
              <a16:creationId xmlns:a16="http://schemas.microsoft.com/office/drawing/2014/main" xmlns="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438400"/>
          <a:ext cx="324000" cy="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9</xdr:row>
      <xdr:rowOff>76200</xdr:rowOff>
    </xdr:from>
    <xdr:to>
      <xdr:col>2</xdr:col>
      <xdr:colOff>352575</xdr:colOff>
      <xdr:row>9</xdr:row>
      <xdr:rowOff>292200</xdr:rowOff>
    </xdr:to>
    <xdr:pic>
      <xdr:nvPicPr>
        <xdr:cNvPr id="16" name="Image 15" descr="Drapeau du Japon">
          <a:extLst>
            <a:ext uri="{FF2B5EF4-FFF2-40B4-BE49-F238E27FC236}">
              <a16:creationId xmlns:a16="http://schemas.microsoft.com/office/drawing/2014/main" xmlns="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38350" y="3028950"/>
          <a:ext cx="324000" cy="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28575</xdr:colOff>
      <xdr:row>10</xdr:row>
      <xdr:rowOff>95250</xdr:rowOff>
    </xdr:from>
    <xdr:to>
      <xdr:col>2</xdr:col>
      <xdr:colOff>352575</xdr:colOff>
      <xdr:row>10</xdr:row>
      <xdr:rowOff>311250</xdr:rowOff>
    </xdr:to>
    <xdr:pic>
      <xdr:nvPicPr>
        <xdr:cNvPr id="17" name="Image 16" descr="Drapeau de la République populaire de Chine">
          <a:extLst>
            <a:ext uri="{FF2B5EF4-FFF2-40B4-BE49-F238E27FC236}">
              <a16:creationId xmlns:a16="http://schemas.microsoft.com/office/drawing/2014/main" xmlns="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3190875"/>
          <a:ext cx="324000" cy="2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11</xdr:row>
      <xdr:rowOff>95250</xdr:rowOff>
    </xdr:from>
    <xdr:to>
      <xdr:col>2</xdr:col>
      <xdr:colOff>408951</xdr:colOff>
      <xdr:row>11</xdr:row>
      <xdr:rowOff>314325</xdr:rowOff>
    </xdr:to>
    <xdr:pic>
      <xdr:nvPicPr>
        <xdr:cNvPr id="12" name="صورة 11" descr="تنزيل (2)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2314575" y="3790950"/>
          <a:ext cx="389901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U111"/>
  <sheetViews>
    <sheetView tabSelected="1" workbookViewId="0">
      <selection activeCell="J5" sqref="J5"/>
    </sheetView>
  </sheetViews>
  <sheetFormatPr defaultColWidth="0" defaultRowHeight="14.25" zeroHeight="1"/>
  <cols>
    <col min="1" max="1" width="19.25" style="52" customWidth="1"/>
    <col min="2" max="2" width="5.125" style="46" customWidth="1"/>
    <col min="3" max="7" width="11.375" style="52" customWidth="1"/>
    <col min="8" max="8" width="15" style="52" customWidth="1"/>
    <col min="9" max="9" width="11.75" style="52" bestFit="1" customWidth="1"/>
    <col min="10" max="10" width="12.75" style="52" bestFit="1" customWidth="1"/>
    <col min="11" max="11" width="19.75" style="52" hidden="1" customWidth="1"/>
    <col min="12" max="12" width="19.75" style="52" customWidth="1"/>
    <col min="13" max="14" width="17.125" style="52" customWidth="1"/>
    <col min="15" max="15" width="7" hidden="1" customWidth="1"/>
    <col min="16" max="16" width="11.375" hidden="1" customWidth="1"/>
    <col min="17" max="17" width="21" hidden="1" customWidth="1"/>
    <col min="18" max="18" width="18.75" hidden="1" customWidth="1"/>
    <col min="19" max="20" width="23.875" hidden="1" customWidth="1"/>
    <col min="21" max="21" width="12.625" hidden="1" customWidth="1"/>
    <col min="22" max="16384" width="11.375" hidden="1"/>
  </cols>
  <sheetData>
    <row r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21" customHeight="1">
      <c r="A2" s="10" t="str">
        <f>VLOOKUP($C$2,'Base Exemple'!$A$5:$XEZ$12,4,FALSE)</f>
        <v>اللغة:</v>
      </c>
      <c r="B2" s="7"/>
      <c r="C2" s="11">
        <v>8</v>
      </c>
      <c r="D2" s="8"/>
      <c r="E2" s="8"/>
      <c r="F2" s="70" t="s">
        <v>186</v>
      </c>
      <c r="G2" s="8"/>
      <c r="H2" s="69"/>
      <c r="I2" s="8"/>
      <c r="J2" s="8"/>
      <c r="K2" s="8"/>
      <c r="L2" s="8"/>
      <c r="M2" s="8"/>
      <c r="N2" s="8"/>
    </row>
    <row r="3" spans="1:14" ht="3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71"/>
      <c r="M4" s="19"/>
      <c r="N4" s="19"/>
    </row>
    <row r="5" spans="1:1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ht="27.75">
      <c r="A6" s="73" t="str">
        <f>VLOOKUP($C$2,'Base Exemple'!$A$5:$XEZ$12,5,FALSE)</f>
        <v>مراقبة المبيعات العالمية</v>
      </c>
      <c r="B6" s="58"/>
      <c r="C6" s="58"/>
      <c r="D6" s="58"/>
      <c r="E6" s="72"/>
      <c r="F6" s="58"/>
      <c r="G6" s="58"/>
      <c r="H6" s="58"/>
      <c r="I6" s="58"/>
      <c r="J6" s="58"/>
      <c r="K6" s="59">
        <f ca="1">TODAY()</f>
        <v>43010</v>
      </c>
      <c r="L6" s="59"/>
      <c r="M6" s="45"/>
      <c r="N6" s="45"/>
    </row>
    <row r="7" spans="1:14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3.75" customHeight="1" thickBot="1">
      <c r="A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</row>
    <row r="9" spans="1:14" ht="18">
      <c r="A9" s="60" t="str">
        <f>VLOOKUP($C$2,'Base Exemple'!$A$5:$XEZ$12,6,FALSE)</f>
        <v>أوروبا</v>
      </c>
      <c r="C9" s="32" t="str">
        <f>J9</f>
        <v>وكالة</v>
      </c>
      <c r="D9" s="32" t="str">
        <f>N9</f>
        <v>كمية</v>
      </c>
      <c r="E9" s="33" t="str">
        <f>M26</f>
        <v>الوكالة الموضوعية</v>
      </c>
      <c r="F9" s="6"/>
      <c r="G9" s="6"/>
      <c r="H9" s="35" t="str">
        <f>VLOOKUP($C$2,'Base Exemple'!$A$5:$XEZ$12,9,FALSE)</f>
        <v>إد الأعمال</v>
      </c>
      <c r="I9" s="36" t="str">
        <f>VLOOKUP($C$2,'Base Exemple'!$A$5:$XEZ$12,10,FALSE)</f>
        <v>الزبائن</v>
      </c>
      <c r="J9" s="36" t="str">
        <f>VLOOKUP($C$2,'Base Exemple'!$A$5:$XEZ$12,11,FALSE)</f>
        <v>وكالة</v>
      </c>
      <c r="K9" s="36" t="str">
        <f>VLOOKUP($C$2,'Base Exemple'!$A$5:$XEZ$12,12,FALSE)</f>
        <v>الفئة</v>
      </c>
      <c r="L9" s="36" t="str">
        <f>VLOOKUP($C$2,'Base Exemple'!$A$5:$XEZ$12,12,FALSE)</f>
        <v>الفئة</v>
      </c>
      <c r="M9" s="36" t="str">
        <f>VLOOKUP($C$2,'Base Exemple'!$A$5:$XEZ$12,14,FALSE)</f>
        <v>موقف</v>
      </c>
      <c r="N9" s="37" t="str">
        <f>VLOOKUP($C$2,'Base Exemple'!$A$5:$XEZ$12,13,FALSE)</f>
        <v>كمية</v>
      </c>
    </row>
    <row r="10" spans="1:14" ht="15">
      <c r="A10" s="46"/>
      <c r="C10" s="32" t="s">
        <v>25</v>
      </c>
      <c r="D10" s="32">
        <v>252000</v>
      </c>
      <c r="E10" s="34">
        <f>$N$26</f>
        <v>150000</v>
      </c>
      <c r="F10" s="6"/>
      <c r="G10" s="6"/>
      <c r="H10" s="20">
        <v>4564979</v>
      </c>
      <c r="I10" s="21" t="s">
        <v>20</v>
      </c>
      <c r="J10" s="26" t="s">
        <v>29</v>
      </c>
      <c r="K10" s="24" t="s">
        <v>30</v>
      </c>
      <c r="L10" s="24" t="str">
        <f>HLOOKUP(K10,'Base Exemple'!$A$5:$XEZ$12,Exemple!$C$2,FALSE)</f>
        <v>إدارة</v>
      </c>
      <c r="M10" s="18" t="str">
        <f>VLOOKUP($C$2,'Base Exemple'!$A$5:$XEZ$12,20,FALSE)</f>
        <v>في تَقَدم</v>
      </c>
      <c r="N10" s="28">
        <v>275000</v>
      </c>
    </row>
    <row r="11" spans="1:14" ht="15">
      <c r="A11" s="46"/>
      <c r="C11" s="32" t="s">
        <v>29</v>
      </c>
      <c r="D11" s="32">
        <v>445000</v>
      </c>
      <c r="E11" s="34">
        <f t="shared" ref="E11:E17" si="0">$N$26</f>
        <v>150000</v>
      </c>
      <c r="F11" s="6"/>
      <c r="G11" s="6"/>
      <c r="H11" s="20">
        <v>1236549</v>
      </c>
      <c r="I11" s="21" t="s">
        <v>19</v>
      </c>
      <c r="J11" s="26" t="s">
        <v>28</v>
      </c>
      <c r="K11" s="24" t="s">
        <v>32</v>
      </c>
      <c r="L11" s="24" t="str">
        <f>HLOOKUP(K11,'Base Exemple'!$A$5:$XEZ$12,Exemple!$C$2,FALSE)</f>
        <v>تدقيق</v>
      </c>
      <c r="M11" s="29" t="str">
        <f>VLOOKUP($C$2,'Base Exemple'!$A$5:$XEZ$12,19,FALSE)</f>
        <v>منجز</v>
      </c>
      <c r="N11" s="28">
        <v>189000</v>
      </c>
    </row>
    <row r="12" spans="1:14" ht="15">
      <c r="A12" s="47"/>
      <c r="C12" s="32" t="s">
        <v>27</v>
      </c>
      <c r="D12" s="32">
        <v>55000</v>
      </c>
      <c r="E12" s="34">
        <f t="shared" si="0"/>
        <v>150000</v>
      </c>
      <c r="F12" s="6"/>
      <c r="G12" s="6"/>
      <c r="H12" s="20">
        <v>13235647</v>
      </c>
      <c r="I12" s="21" t="s">
        <v>15</v>
      </c>
      <c r="J12" s="26" t="s">
        <v>24</v>
      </c>
      <c r="K12" s="24" t="s">
        <v>32</v>
      </c>
      <c r="L12" s="24" t="str">
        <f>HLOOKUP(K12,'Base Exemple'!$A$5:$XEZ$12,Exemple!$C$2,FALSE)</f>
        <v>تدقيق</v>
      </c>
      <c r="M12" s="29" t="str">
        <f>VLOOKUP($C$2,'Base Exemple'!$A$5:$XEZ$12,19,FALSE)</f>
        <v>منجز</v>
      </c>
      <c r="N12" s="28">
        <v>179000</v>
      </c>
    </row>
    <row r="13" spans="1:14" ht="15">
      <c r="A13" s="47"/>
      <c r="C13" s="32" t="s">
        <v>26</v>
      </c>
      <c r="D13" s="32">
        <v>25800</v>
      </c>
      <c r="E13" s="34">
        <f t="shared" si="0"/>
        <v>150000</v>
      </c>
      <c r="F13" s="6"/>
      <c r="G13" s="6"/>
      <c r="H13" s="20">
        <v>78446</v>
      </c>
      <c r="I13" s="21" t="s">
        <v>22</v>
      </c>
      <c r="J13" s="26" t="s">
        <v>29</v>
      </c>
      <c r="K13" s="24" t="s">
        <v>30</v>
      </c>
      <c r="L13" s="24" t="str">
        <f>HLOOKUP(K13,'Base Exemple'!$A$5:$XEZ$12,Exemple!$C$2,FALSE)</f>
        <v>إدارة</v>
      </c>
      <c r="M13" s="29" t="str">
        <f>VLOOKUP($C$2,'Base Exemple'!$A$5:$XEZ$12,19,FALSE)</f>
        <v>منجز</v>
      </c>
      <c r="N13" s="28">
        <v>170000</v>
      </c>
    </row>
    <row r="14" spans="1:14" ht="15">
      <c r="A14" s="47"/>
      <c r="C14" s="32" t="s">
        <v>39</v>
      </c>
      <c r="D14" s="32">
        <v>29379</v>
      </c>
      <c r="E14" s="34">
        <f t="shared" si="0"/>
        <v>150000</v>
      </c>
      <c r="F14" s="6"/>
      <c r="G14" s="6"/>
      <c r="H14" s="20">
        <v>4698</v>
      </c>
      <c r="I14" s="21" t="s">
        <v>16</v>
      </c>
      <c r="J14" s="26" t="s">
        <v>25</v>
      </c>
      <c r="K14" s="24" t="s">
        <v>31</v>
      </c>
      <c r="L14" s="24" t="str">
        <f>HLOOKUP(K14,'Base Exemple'!$A$5:$XEZ$12,Exemple!$C$2,FALSE)</f>
        <v>تدريب</v>
      </c>
      <c r="M14" s="29" t="str">
        <f>VLOOKUP($C$2,'Base Exemple'!$A$5:$XEZ$12,19,FALSE)</f>
        <v>منجز</v>
      </c>
      <c r="N14" s="28">
        <v>157000</v>
      </c>
    </row>
    <row r="15" spans="1:14" ht="15">
      <c r="A15" s="47"/>
      <c r="C15" s="32" t="s">
        <v>28</v>
      </c>
      <c r="D15" s="32">
        <v>189000</v>
      </c>
      <c r="E15" s="34">
        <f t="shared" si="0"/>
        <v>150000</v>
      </c>
      <c r="F15" s="6"/>
      <c r="G15" s="6"/>
      <c r="H15" s="20">
        <v>1235466</v>
      </c>
      <c r="I15" s="21" t="s">
        <v>14</v>
      </c>
      <c r="J15" s="26" t="s">
        <v>23</v>
      </c>
      <c r="K15" s="24" t="s">
        <v>30</v>
      </c>
      <c r="L15" s="24" t="str">
        <f>HLOOKUP(K15,'Base Exemple'!$A$5:$XEZ$12,Exemple!$C$2,FALSE)</f>
        <v>إدارة</v>
      </c>
      <c r="M15" s="29" t="str">
        <f>VLOOKUP($C$2,'Base Exemple'!$A$5:$XEZ$12,19,FALSE)</f>
        <v>منجز</v>
      </c>
      <c r="N15" s="28">
        <v>145000</v>
      </c>
    </row>
    <row r="16" spans="1:14" ht="15">
      <c r="A16" s="47"/>
      <c r="C16" s="32" t="s">
        <v>23</v>
      </c>
      <c r="D16" s="32">
        <v>145000</v>
      </c>
      <c r="E16" s="34">
        <f t="shared" si="0"/>
        <v>150000</v>
      </c>
      <c r="F16" s="6"/>
      <c r="G16" s="6"/>
      <c r="H16" s="20">
        <v>147895</v>
      </c>
      <c r="I16" s="21" t="s">
        <v>16</v>
      </c>
      <c r="J16" s="26" t="s">
        <v>25</v>
      </c>
      <c r="K16" s="24" t="s">
        <v>31</v>
      </c>
      <c r="L16" s="24" t="str">
        <f>HLOOKUP(K16,'Base Exemple'!$A$5:$XEZ$12,Exemple!$C$2,FALSE)</f>
        <v>تدريب</v>
      </c>
      <c r="M16" s="29" t="str">
        <f>VLOOKUP($C$2,'Base Exemple'!$A$5:$XEZ$12,19,FALSE)</f>
        <v>منجز</v>
      </c>
      <c r="N16" s="28">
        <v>95000</v>
      </c>
    </row>
    <row r="17" spans="1:14" ht="15">
      <c r="A17" s="47"/>
      <c r="C17" s="32" t="s">
        <v>24</v>
      </c>
      <c r="D17" s="32">
        <v>247298</v>
      </c>
      <c r="E17" s="34">
        <f t="shared" si="0"/>
        <v>150000</v>
      </c>
      <c r="F17" s="6"/>
      <c r="G17" s="6"/>
      <c r="H17" s="20">
        <v>12365498</v>
      </c>
      <c r="I17" s="21" t="s">
        <v>15</v>
      </c>
      <c r="J17" s="26" t="s">
        <v>24</v>
      </c>
      <c r="K17" s="24" t="s">
        <v>32</v>
      </c>
      <c r="L17" s="24" t="str">
        <f>HLOOKUP(K17,'Base Exemple'!$A$5:$XEZ$12,Exemple!$C$2,FALSE)</f>
        <v>تدقيق</v>
      </c>
      <c r="M17" s="18" t="str">
        <f>VLOOKUP($C$2,'Base Exemple'!$A$5:$XEZ$12,20,FALSE)</f>
        <v>في تَقَدم</v>
      </c>
      <c r="N17" s="28">
        <v>55000</v>
      </c>
    </row>
    <row r="18" spans="1:14" ht="15">
      <c r="A18" s="47"/>
      <c r="C18" s="6"/>
      <c r="D18" s="6"/>
      <c r="E18" s="6"/>
      <c r="F18" s="6"/>
      <c r="G18" s="6"/>
      <c r="H18" s="20">
        <v>12658</v>
      </c>
      <c r="I18" s="21" t="s">
        <v>21</v>
      </c>
      <c r="J18" s="26" t="s">
        <v>27</v>
      </c>
      <c r="K18" s="24" t="s">
        <v>32</v>
      </c>
      <c r="L18" s="24" t="str">
        <f>HLOOKUP(K18,'Base Exemple'!$A$5:$XEZ$12,Exemple!$C$2,FALSE)</f>
        <v>تدقيق</v>
      </c>
      <c r="M18" s="29" t="str">
        <f>VLOOKUP($C$2,'Base Exemple'!$A$5:$XEZ$12,19,FALSE)</f>
        <v>منجز</v>
      </c>
      <c r="N18" s="28">
        <v>32000</v>
      </c>
    </row>
    <row r="19" spans="1:14" ht="15">
      <c r="A19" s="47"/>
      <c r="C19" s="6"/>
      <c r="D19" s="6"/>
      <c r="E19" s="6"/>
      <c r="F19" s="6"/>
      <c r="G19" s="6"/>
      <c r="H19" s="20">
        <v>127748</v>
      </c>
      <c r="I19" s="21" t="s">
        <v>16</v>
      </c>
      <c r="J19" s="26" t="s">
        <v>26</v>
      </c>
      <c r="K19" s="24" t="s">
        <v>30</v>
      </c>
      <c r="L19" s="24" t="str">
        <f>HLOOKUP(K19,'Base Exemple'!$A$5:$XEZ$12,Exemple!$C$2,FALSE)</f>
        <v>إدارة</v>
      </c>
      <c r="M19" s="18" t="str">
        <f>VLOOKUP($C$2,'Base Exemple'!$A$5:$XEZ$12,20,FALSE)</f>
        <v>في تَقَدم</v>
      </c>
      <c r="N19" s="28">
        <v>25800</v>
      </c>
    </row>
    <row r="20" spans="1:14" ht="15">
      <c r="A20" s="47"/>
      <c r="C20" s="6"/>
      <c r="D20" s="6"/>
      <c r="E20" s="6"/>
      <c r="F20" s="6"/>
      <c r="G20" s="6"/>
      <c r="H20" s="20">
        <v>498451</v>
      </c>
      <c r="I20" s="21" t="s">
        <v>18</v>
      </c>
      <c r="J20" s="26" t="s">
        <v>27</v>
      </c>
      <c r="K20" s="24" t="s">
        <v>30</v>
      </c>
      <c r="L20" s="24" t="str">
        <f>HLOOKUP(K20,'Base Exemple'!$A$5:$XEZ$12,Exemple!$C$2,FALSE)</f>
        <v>إدارة</v>
      </c>
      <c r="M20" s="29" t="str">
        <f>VLOOKUP($C$2,'Base Exemple'!$A$5:$XEZ$12,19,FALSE)</f>
        <v>منجز</v>
      </c>
      <c r="N20" s="28">
        <v>23000</v>
      </c>
    </row>
    <row r="21" spans="1:14" ht="15">
      <c r="A21" s="47"/>
      <c r="C21" s="6"/>
      <c r="D21" s="6"/>
      <c r="E21" s="6"/>
      <c r="F21" s="6"/>
      <c r="G21" s="6"/>
      <c r="H21" s="20">
        <v>987984</v>
      </c>
      <c r="I21" s="21" t="s">
        <v>22</v>
      </c>
      <c r="J21" s="26" t="s">
        <v>39</v>
      </c>
      <c r="K21" s="24" t="s">
        <v>31</v>
      </c>
      <c r="L21" s="24" t="str">
        <f>HLOOKUP(K21,'Base Exemple'!$A$5:$XEZ$12,Exemple!$C$2,FALSE)</f>
        <v>تدريب</v>
      </c>
      <c r="M21" s="18" t="str">
        <f>VLOOKUP($C$2,'Base Exemple'!$A$5:$XEZ$12,20,FALSE)</f>
        <v>في تَقَدم</v>
      </c>
      <c r="N21" s="28">
        <v>14879</v>
      </c>
    </row>
    <row r="22" spans="1:14" ht="15">
      <c r="A22" s="47"/>
      <c r="C22" s="6"/>
      <c r="D22" s="6"/>
      <c r="E22" s="6"/>
      <c r="F22" s="6"/>
      <c r="G22" s="6"/>
      <c r="H22" s="20">
        <v>23546</v>
      </c>
      <c r="I22" s="21" t="s">
        <v>17</v>
      </c>
      <c r="J22" s="26" t="s">
        <v>39</v>
      </c>
      <c r="K22" s="24" t="s">
        <v>32</v>
      </c>
      <c r="L22" s="24" t="str">
        <f>HLOOKUP(K22,'Base Exemple'!$A$5:$XEZ$12,Exemple!$C$2,FALSE)</f>
        <v>تدقيق</v>
      </c>
      <c r="M22" s="18" t="str">
        <f>VLOOKUP($C$2,'Base Exemple'!$A$5:$XEZ$12,20,FALSE)</f>
        <v>في تَقَدم</v>
      </c>
      <c r="N22" s="28">
        <v>14500</v>
      </c>
    </row>
    <row r="23" spans="1:14" ht="15.75" thickBot="1">
      <c r="A23" s="47"/>
      <c r="C23" s="6"/>
      <c r="D23" s="6"/>
      <c r="E23" s="6"/>
      <c r="F23" s="6"/>
      <c r="G23" s="6"/>
      <c r="H23" s="22">
        <v>41154</v>
      </c>
      <c r="I23" s="23" t="s">
        <v>20</v>
      </c>
      <c r="J23" s="27" t="s">
        <v>24</v>
      </c>
      <c r="K23" s="25" t="s">
        <v>31</v>
      </c>
      <c r="L23" s="25" t="str">
        <f>HLOOKUP(K23,'Base Exemple'!$A$5:$XEZ$12,Exemple!$C$2,FALSE)</f>
        <v>تدريب</v>
      </c>
      <c r="M23" s="30" t="str">
        <f>VLOOKUP($C$2,'Base Exemple'!$A$5:$XEZ$12,20,FALSE)</f>
        <v>في تَقَدم</v>
      </c>
      <c r="N23" s="31">
        <v>13298</v>
      </c>
    </row>
    <row r="24" spans="1:14" ht="16.5" thickBot="1">
      <c r="A24" s="47"/>
      <c r="C24" s="6"/>
      <c r="D24" s="6"/>
      <c r="E24" s="6"/>
      <c r="F24" s="6"/>
      <c r="G24" s="6"/>
      <c r="H24" s="6"/>
      <c r="I24" s="6"/>
      <c r="J24" s="6"/>
      <c r="K24" s="6"/>
      <c r="L24" s="6"/>
      <c r="M24" s="61" t="str">
        <f>VLOOKUP($C$2,'Base Exemple'!$A$5:$XEZ$12,15,FALSE)</f>
        <v>مجموع</v>
      </c>
      <c r="N24" s="62">
        <f>SUM(N10:N23)</f>
        <v>1388477</v>
      </c>
    </row>
    <row r="25" spans="1:14" ht="15" thickBot="1">
      <c r="A25" s="47"/>
      <c r="C25" s="6" t="str">
        <f>K9</f>
        <v>الفئة</v>
      </c>
      <c r="D25" s="6" t="str">
        <f>N9</f>
        <v>كمية</v>
      </c>
      <c r="E25" s="6"/>
      <c r="F25" s="6"/>
      <c r="G25" s="6"/>
      <c r="H25" s="12" t="str">
        <f>I9</f>
        <v>الزبائن</v>
      </c>
      <c r="I25" s="12" t="str">
        <f>N9</f>
        <v>كمية</v>
      </c>
      <c r="J25" s="6" t="s">
        <v>40</v>
      </c>
      <c r="K25" s="6"/>
      <c r="L25" s="6"/>
      <c r="M25" s="6"/>
      <c r="N25" s="6"/>
    </row>
    <row r="26" spans="1:14" ht="16.5" thickBot="1">
      <c r="A26" s="47"/>
      <c r="C26" s="6" t="str">
        <f>L11</f>
        <v>تدقيق</v>
      </c>
      <c r="D26" s="6">
        <v>469500</v>
      </c>
      <c r="E26" s="6"/>
      <c r="F26" s="6"/>
      <c r="G26" s="6"/>
      <c r="H26" s="12" t="s">
        <v>20</v>
      </c>
      <c r="I26" s="39">
        <v>288298</v>
      </c>
      <c r="J26" s="40">
        <f>I26/$N$24</f>
        <v>0.207636136572662</v>
      </c>
      <c r="K26" s="6"/>
      <c r="L26" s="6"/>
      <c r="M26" s="53" t="str">
        <f>VLOOKUP($C$2,'Base Exemple'!$A$5:$XEZ$12,21,FALSE)</f>
        <v>الوكالة الموضوعية</v>
      </c>
      <c r="N26" s="63">
        <v>150000</v>
      </c>
    </row>
    <row r="27" spans="1:14">
      <c r="A27" s="47"/>
      <c r="C27" s="6" t="str">
        <f>L14</f>
        <v>تدريب</v>
      </c>
      <c r="D27" s="6">
        <v>280177</v>
      </c>
      <c r="E27" s="6"/>
      <c r="F27" s="6"/>
      <c r="G27" s="6"/>
      <c r="H27" s="12" t="s">
        <v>16</v>
      </c>
      <c r="I27" s="39">
        <v>277800</v>
      </c>
      <c r="J27" s="40">
        <f t="shared" ref="J27:J34" si="1">I27/$N$24</f>
        <v>0.20007533434115221</v>
      </c>
      <c r="K27" s="6"/>
      <c r="L27" s="6"/>
      <c r="M27" s="38"/>
      <c r="N27" s="6"/>
    </row>
    <row r="28" spans="1:14" ht="15" thickBot="1">
      <c r="A28" s="47"/>
      <c r="C28" s="6" t="str">
        <f>L15</f>
        <v>إدارة</v>
      </c>
      <c r="D28" s="6">
        <v>638800</v>
      </c>
      <c r="E28" s="6"/>
      <c r="F28" s="6"/>
      <c r="G28" s="6"/>
      <c r="H28" s="12" t="s">
        <v>15</v>
      </c>
      <c r="I28" s="39">
        <v>234000</v>
      </c>
      <c r="J28" s="40">
        <f t="shared" si="1"/>
        <v>0.16852997925064658</v>
      </c>
      <c r="K28" s="6"/>
      <c r="L28" s="6"/>
      <c r="M28" s="6"/>
      <c r="N28" s="6"/>
    </row>
    <row r="29" spans="1:14" ht="15.75">
      <c r="A29" s="47"/>
      <c r="C29" s="6"/>
      <c r="D29" s="6"/>
      <c r="E29" s="6"/>
      <c r="F29" s="6"/>
      <c r="G29" s="6"/>
      <c r="H29" s="12" t="s">
        <v>19</v>
      </c>
      <c r="I29" s="39">
        <v>189000</v>
      </c>
      <c r="J29" s="40">
        <f t="shared" si="1"/>
        <v>0.13612036785629147</v>
      </c>
      <c r="K29" s="6"/>
      <c r="L29" s="6"/>
      <c r="M29" s="35" t="str">
        <f>VLOOKUP($C$2,'Base Exemple'!$A$5:$XEZ$12,11,FALSE)</f>
        <v>وكالة</v>
      </c>
      <c r="N29" s="37" t="str">
        <f>VLOOKUP($C$2,'Base Exemple'!$A$5:$XEZ$12,13,FALSE)</f>
        <v>كمية</v>
      </c>
    </row>
    <row r="30" spans="1:14" ht="15">
      <c r="A30" s="47"/>
      <c r="C30" s="6"/>
      <c r="D30" s="6"/>
      <c r="E30" s="6"/>
      <c r="F30" s="6"/>
      <c r="G30" s="6"/>
      <c r="H30" s="12" t="s">
        <v>22</v>
      </c>
      <c r="I30" s="39">
        <v>184879</v>
      </c>
      <c r="J30" s="40">
        <f t="shared" si="1"/>
        <v>0.13315236766615507</v>
      </c>
      <c r="K30" s="6"/>
      <c r="L30" s="6"/>
      <c r="M30" s="41" t="s">
        <v>29</v>
      </c>
      <c r="N30" s="42">
        <f t="shared" ref="N30:N37" ca="1" si="2">SUMIF($J$10:$N$23,M30,$N$10:$N$23)</f>
        <v>445000</v>
      </c>
    </row>
    <row r="31" spans="1:14" ht="15">
      <c r="A31" s="47"/>
      <c r="C31" s="6"/>
      <c r="D31" s="6"/>
      <c r="E31" s="6"/>
      <c r="F31" s="6"/>
      <c r="G31" s="6"/>
      <c r="H31" s="12" t="s">
        <v>14</v>
      </c>
      <c r="I31" s="39">
        <v>145000</v>
      </c>
      <c r="J31" s="40">
        <f t="shared" si="1"/>
        <v>0.10443097004847758</v>
      </c>
      <c r="K31" s="6"/>
      <c r="L31" s="6"/>
      <c r="M31" s="41" t="s">
        <v>25</v>
      </c>
      <c r="N31" s="42">
        <f t="shared" ca="1" si="2"/>
        <v>252000</v>
      </c>
    </row>
    <row r="32" spans="1:14" ht="15">
      <c r="A32" s="47"/>
      <c r="C32" s="6"/>
      <c r="D32" s="6"/>
      <c r="E32" s="6"/>
      <c r="F32" s="6"/>
      <c r="G32" s="6"/>
      <c r="H32" s="12" t="s">
        <v>21</v>
      </c>
      <c r="I32" s="39">
        <v>32000</v>
      </c>
      <c r="J32" s="40">
        <f t="shared" si="1"/>
        <v>2.304683476931919E-2</v>
      </c>
      <c r="K32" s="6"/>
      <c r="L32" s="6"/>
      <c r="M32" s="41" t="s">
        <v>24</v>
      </c>
      <c r="N32" s="42">
        <f t="shared" ca="1" si="2"/>
        <v>247298</v>
      </c>
    </row>
    <row r="33" spans="1:18" ht="15">
      <c r="A33" s="47"/>
      <c r="C33" s="6"/>
      <c r="D33" s="6"/>
      <c r="E33" s="6"/>
      <c r="F33" s="6"/>
      <c r="G33" s="6"/>
      <c r="H33" s="12" t="s">
        <v>18</v>
      </c>
      <c r="I33" s="39">
        <v>23000</v>
      </c>
      <c r="J33" s="40">
        <f t="shared" si="1"/>
        <v>1.6564912490448166E-2</v>
      </c>
      <c r="K33" s="6"/>
      <c r="L33" s="6"/>
      <c r="M33" s="41" t="s">
        <v>28</v>
      </c>
      <c r="N33" s="42">
        <f t="shared" ca="1" si="2"/>
        <v>189000</v>
      </c>
    </row>
    <row r="34" spans="1:18" ht="15">
      <c r="A34" s="47"/>
      <c r="C34" s="6"/>
      <c r="D34" s="6"/>
      <c r="E34" s="6"/>
      <c r="F34" s="6"/>
      <c r="G34" s="6"/>
      <c r="H34" s="12" t="s">
        <v>17</v>
      </c>
      <c r="I34" s="39">
        <v>14500</v>
      </c>
      <c r="J34" s="40">
        <f t="shared" si="1"/>
        <v>1.0443097004847758E-2</v>
      </c>
      <c r="K34" s="6"/>
      <c r="L34" s="6"/>
      <c r="M34" s="41" t="s">
        <v>23</v>
      </c>
      <c r="N34" s="42">
        <f t="shared" ca="1" si="2"/>
        <v>145000</v>
      </c>
    </row>
    <row r="35" spans="1:18" ht="15">
      <c r="A35" s="47"/>
      <c r="C35" s="6"/>
      <c r="D35" s="6"/>
      <c r="E35" s="6"/>
      <c r="F35" s="6"/>
      <c r="G35" s="6"/>
      <c r="H35" s="6"/>
      <c r="I35" s="38"/>
      <c r="J35" s="6"/>
      <c r="K35" s="6"/>
      <c r="L35" s="6"/>
      <c r="M35" s="41" t="s">
        <v>27</v>
      </c>
      <c r="N35" s="42">
        <f t="shared" ca="1" si="2"/>
        <v>55000</v>
      </c>
    </row>
    <row r="36" spans="1:18" ht="15">
      <c r="A36" s="47"/>
      <c r="C36" s="6"/>
      <c r="D36" s="6"/>
      <c r="E36" s="6"/>
      <c r="F36" s="6"/>
      <c r="G36" s="6"/>
      <c r="H36" s="6"/>
      <c r="I36" s="6"/>
      <c r="J36" s="6"/>
      <c r="K36" s="6"/>
      <c r="L36" s="6"/>
      <c r="M36" s="41" t="s">
        <v>39</v>
      </c>
      <c r="N36" s="42">
        <f t="shared" ca="1" si="2"/>
        <v>29379</v>
      </c>
    </row>
    <row r="37" spans="1:18" ht="15.75" thickBot="1">
      <c r="A37" s="47"/>
      <c r="C37" s="6"/>
      <c r="D37" s="6"/>
      <c r="E37" s="6"/>
      <c r="F37" s="6"/>
      <c r="G37" s="6"/>
      <c r="H37" s="6"/>
      <c r="I37" s="6"/>
      <c r="J37" s="6"/>
      <c r="K37" s="6"/>
      <c r="L37" s="6"/>
      <c r="M37" s="43" t="s">
        <v>26</v>
      </c>
      <c r="N37" s="44">
        <f t="shared" ca="1" si="2"/>
        <v>25800</v>
      </c>
    </row>
    <row r="38" spans="1:18">
      <c r="A38" s="47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8">
      <c r="A39" s="4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8" ht="3.75" customHeight="1" thickBot="1">
      <c r="A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</row>
    <row r="41" spans="1:18" ht="18">
      <c r="A41" s="60" t="str">
        <f>VLOOKUP($C$2,'Base Exemple'!$A$5:$XEZ$12,7,FALSE)</f>
        <v>آسيا</v>
      </c>
      <c r="C41" s="32" t="str">
        <f>J41</f>
        <v>وكالة</v>
      </c>
      <c r="D41" s="32" t="str">
        <f>N41</f>
        <v>كمية</v>
      </c>
      <c r="E41" s="33" t="str">
        <f>M58</f>
        <v>الوكالة الموضوعية</v>
      </c>
      <c r="F41" s="6"/>
      <c r="G41" s="6"/>
      <c r="H41" s="35" t="str">
        <f>VLOOKUP($C$2,'Base Exemple'!$A$5:$XEZ$12,9,FALSE)</f>
        <v>إد الأعمال</v>
      </c>
      <c r="I41" s="36" t="str">
        <f>VLOOKUP($C$2,'Base Exemple'!$A$5:$XEZ$12,10,FALSE)</f>
        <v>الزبائن</v>
      </c>
      <c r="J41" s="36" t="str">
        <f>VLOOKUP($C$2,'Base Exemple'!$A$5:$XEZ$12,11,FALSE)</f>
        <v>وكالة</v>
      </c>
      <c r="K41" s="36" t="str">
        <f>VLOOKUP($C$2,'Base Exemple'!$A$5:$XEZ$12,12,FALSE)</f>
        <v>الفئة</v>
      </c>
      <c r="L41" s="36" t="str">
        <f>VLOOKUP($C$2,'Base Exemple'!$A$5:$XEZ$12,12,FALSE)</f>
        <v>الفئة</v>
      </c>
      <c r="M41" s="36" t="str">
        <f>VLOOKUP($C$2,'Base Exemple'!$A$5:$XEZ$12,14,FALSE)</f>
        <v>موقف</v>
      </c>
      <c r="N41" s="37" t="str">
        <f>VLOOKUP($C$2,'Base Exemple'!$A$5:$XEZ$12,13,FALSE)</f>
        <v>كمية</v>
      </c>
    </row>
    <row r="42" spans="1:18" ht="15">
      <c r="A42" s="46"/>
      <c r="C42" s="32" t="s">
        <v>45</v>
      </c>
      <c r="D42" s="32">
        <v>454800</v>
      </c>
      <c r="E42" s="34">
        <f>$N$58</f>
        <v>125000</v>
      </c>
      <c r="F42" s="6"/>
      <c r="G42" s="6"/>
      <c r="H42" s="20">
        <v>13214</v>
      </c>
      <c r="I42" s="21" t="s">
        <v>14</v>
      </c>
      <c r="J42" s="26" t="s">
        <v>43</v>
      </c>
      <c r="K42" s="24" t="s">
        <v>30</v>
      </c>
      <c r="L42" s="24" t="str">
        <f>HLOOKUP(K42,'Base Exemple'!$A$5:$XEZ$12,Exemple!$C$2,FALSE)</f>
        <v>إدارة</v>
      </c>
      <c r="M42" s="18" t="str">
        <f>VLOOKUP($C$2,'Base Exemple'!$A$5:$XEZ$12,20,FALSE)</f>
        <v>في تَقَدم</v>
      </c>
      <c r="N42" s="28">
        <v>15300</v>
      </c>
    </row>
    <row r="43" spans="1:18" ht="15">
      <c r="A43" s="46"/>
      <c r="C43" s="32" t="s">
        <v>42</v>
      </c>
      <c r="D43" s="32">
        <v>327000</v>
      </c>
      <c r="E43" s="34">
        <f>$N$58</f>
        <v>125000</v>
      </c>
      <c r="F43" s="6"/>
      <c r="G43" s="6"/>
      <c r="H43" s="20">
        <v>13464</v>
      </c>
      <c r="I43" s="21" t="s">
        <v>22</v>
      </c>
      <c r="J43" s="26" t="s">
        <v>44</v>
      </c>
      <c r="K43" s="24" t="s">
        <v>31</v>
      </c>
      <c r="L43" s="24" t="str">
        <f>HLOOKUP(K43,'Base Exemple'!$A$5:$XEZ$12,Exemple!$C$2,FALSE)</f>
        <v>تدريب</v>
      </c>
      <c r="M43" s="18" t="str">
        <f>VLOOKUP($C$2,'Base Exemple'!$A$5:$XEZ$12,20,FALSE)</f>
        <v>في تَقَدم</v>
      </c>
      <c r="N43" s="28">
        <v>17800</v>
      </c>
    </row>
    <row r="44" spans="1:18" ht="15">
      <c r="A44" s="47"/>
      <c r="C44" s="32" t="s">
        <v>44</v>
      </c>
      <c r="D44" s="32">
        <v>60600</v>
      </c>
      <c r="E44" s="34">
        <f>$N$58</f>
        <v>125000</v>
      </c>
      <c r="F44" s="6"/>
      <c r="G44" s="6"/>
      <c r="H44" s="20">
        <v>12325</v>
      </c>
      <c r="I44" s="21" t="s">
        <v>15</v>
      </c>
      <c r="J44" s="26" t="s">
        <v>44</v>
      </c>
      <c r="K44" s="24" t="s">
        <v>32</v>
      </c>
      <c r="L44" s="24" t="str">
        <f>HLOOKUP(K44,'Base Exemple'!$A$5:$XEZ$12,Exemple!$C$2,FALSE)</f>
        <v>تدقيق</v>
      </c>
      <c r="M44" s="29" t="str">
        <f>VLOOKUP($C$2,'Base Exemple'!$A$5:$XEZ$12,19,FALSE)</f>
        <v>منجز</v>
      </c>
      <c r="N44" s="28">
        <v>19800</v>
      </c>
    </row>
    <row r="45" spans="1:18" ht="15">
      <c r="A45" s="47"/>
      <c r="C45" s="32" t="s">
        <v>43</v>
      </c>
      <c r="D45" s="32">
        <v>50300</v>
      </c>
      <c r="E45" s="34">
        <f>$N$58</f>
        <v>125000</v>
      </c>
      <c r="F45" s="6"/>
      <c r="G45" s="6"/>
      <c r="H45" s="20">
        <v>14646</v>
      </c>
      <c r="I45" s="21" t="s">
        <v>51</v>
      </c>
      <c r="J45" s="26" t="s">
        <v>45</v>
      </c>
      <c r="K45" s="24" t="s">
        <v>32</v>
      </c>
      <c r="L45" s="24" t="str">
        <f>HLOOKUP(K45,'Base Exemple'!$A$5:$XEZ$12,Exemple!$C$2,FALSE)</f>
        <v>تدقيق</v>
      </c>
      <c r="M45" s="18" t="str">
        <f>VLOOKUP($C$2,'Base Exemple'!$A$5:$XEZ$12,20,FALSE)</f>
        <v>في تَقَدم</v>
      </c>
      <c r="N45" s="28">
        <v>21000</v>
      </c>
    </row>
    <row r="46" spans="1:18" ht="15">
      <c r="A46" s="47"/>
      <c r="C46" s="32"/>
      <c r="D46" s="32"/>
      <c r="E46" s="34"/>
      <c r="F46" s="6"/>
      <c r="G46" s="6"/>
      <c r="H46" s="20">
        <v>13564</v>
      </c>
      <c r="I46" s="21" t="s">
        <v>18</v>
      </c>
      <c r="J46" s="26" t="s">
        <v>44</v>
      </c>
      <c r="K46" s="24" t="s">
        <v>30</v>
      </c>
      <c r="L46" s="24" t="str">
        <f>HLOOKUP(K46,'Base Exemple'!$A$5:$XEZ$12,Exemple!$C$2,FALSE)</f>
        <v>إدارة</v>
      </c>
      <c r="M46" s="18" t="str">
        <f>VLOOKUP($C$2,'Base Exemple'!$A$5:$XEZ$12,20,FALSE)</f>
        <v>في تَقَدم</v>
      </c>
      <c r="N46" s="28">
        <v>23000</v>
      </c>
      <c r="Q46" s="48"/>
      <c r="R46" s="49"/>
    </row>
    <row r="47" spans="1:18" ht="15">
      <c r="A47" s="47"/>
      <c r="C47" s="32"/>
      <c r="D47" s="32"/>
      <c r="E47" s="34"/>
      <c r="F47" s="6"/>
      <c r="G47" s="6"/>
      <c r="H47" s="20">
        <v>134154</v>
      </c>
      <c r="I47" s="21" t="s">
        <v>49</v>
      </c>
      <c r="J47" s="26" t="s">
        <v>42</v>
      </c>
      <c r="K47" s="24" t="s">
        <v>32</v>
      </c>
      <c r="L47" s="24" t="str">
        <f>HLOOKUP(K47,'Base Exemple'!$A$5:$XEZ$12,Exemple!$C$2,FALSE)</f>
        <v>تدقيق</v>
      </c>
      <c r="M47" s="18" t="str">
        <f>VLOOKUP($C$2,'Base Exemple'!$A$5:$XEZ$12,20,FALSE)</f>
        <v>في تَقَدم</v>
      </c>
      <c r="N47" s="28">
        <v>25000</v>
      </c>
      <c r="Q47" s="48"/>
      <c r="R47" s="49"/>
    </row>
    <row r="48" spans="1:18" ht="15">
      <c r="A48" s="47"/>
      <c r="C48" s="32"/>
      <c r="D48" s="32"/>
      <c r="E48" s="34"/>
      <c r="F48" s="6"/>
      <c r="G48" s="6"/>
      <c r="H48" s="20">
        <v>131654</v>
      </c>
      <c r="I48" s="21" t="s">
        <v>47</v>
      </c>
      <c r="J48" s="26" t="s">
        <v>45</v>
      </c>
      <c r="K48" s="24" t="s">
        <v>30</v>
      </c>
      <c r="L48" s="24" t="str">
        <f>HLOOKUP(K48,'Base Exemple'!$A$5:$XEZ$12,Exemple!$C$2,FALSE)</f>
        <v>إدارة</v>
      </c>
      <c r="M48" s="18" t="str">
        <f>VLOOKUP($C$2,'Base Exemple'!$A$5:$XEZ$12,20,FALSE)</f>
        <v>في تَقَدم</v>
      </c>
      <c r="N48" s="28">
        <v>25800</v>
      </c>
      <c r="Q48" s="48"/>
      <c r="R48" s="49"/>
    </row>
    <row r="49" spans="1:18" ht="15">
      <c r="A49" s="47"/>
      <c r="C49" s="32"/>
      <c r="D49" s="32"/>
      <c r="E49" s="34"/>
      <c r="F49" s="6"/>
      <c r="G49" s="6"/>
      <c r="H49" s="20">
        <v>13654</v>
      </c>
      <c r="I49" s="21" t="s">
        <v>50</v>
      </c>
      <c r="J49" s="26" t="s">
        <v>45</v>
      </c>
      <c r="K49" s="24" t="s">
        <v>32</v>
      </c>
      <c r="L49" s="24" t="str">
        <f>HLOOKUP(K49,'Base Exemple'!$A$5:$XEZ$12,Exemple!$C$2,FALSE)</f>
        <v>تدقيق</v>
      </c>
      <c r="M49" s="29" t="str">
        <f>VLOOKUP($C$2,'Base Exemple'!$A$5:$XEZ$12,19,FALSE)</f>
        <v>منجز</v>
      </c>
      <c r="N49" s="28">
        <v>32000</v>
      </c>
      <c r="Q49" s="48"/>
      <c r="R49" s="49"/>
    </row>
    <row r="50" spans="1:18" ht="15">
      <c r="A50" s="47"/>
      <c r="C50" s="6"/>
      <c r="D50" s="6"/>
      <c r="E50" s="6"/>
      <c r="F50" s="6"/>
      <c r="G50" s="6"/>
      <c r="H50" s="20">
        <v>64658897</v>
      </c>
      <c r="I50" s="21" t="s">
        <v>47</v>
      </c>
      <c r="J50" s="26" t="s">
        <v>43</v>
      </c>
      <c r="K50" s="24" t="s">
        <v>32</v>
      </c>
      <c r="L50" s="24" t="str">
        <f>HLOOKUP(K50,'Base Exemple'!$A$5:$XEZ$12,Exemple!$C$2,FALSE)</f>
        <v>تدقيق</v>
      </c>
      <c r="M50" s="29" t="str">
        <f>VLOOKUP($C$2,'Base Exemple'!$A$5:$XEZ$12,19,FALSE)</f>
        <v>منجز</v>
      </c>
      <c r="N50" s="28">
        <v>35000</v>
      </c>
      <c r="Q50" s="48"/>
      <c r="R50" s="49"/>
    </row>
    <row r="51" spans="1:18" ht="15">
      <c r="A51" s="47"/>
      <c r="C51" s="6"/>
      <c r="D51" s="6"/>
      <c r="E51" s="6"/>
      <c r="F51" s="6"/>
      <c r="G51" s="6"/>
      <c r="H51" s="20">
        <v>1316544</v>
      </c>
      <c r="I51" s="21" t="s">
        <v>49</v>
      </c>
      <c r="J51" s="26" t="s">
        <v>45</v>
      </c>
      <c r="K51" s="24" t="s">
        <v>31</v>
      </c>
      <c r="L51" s="24" t="str">
        <f>HLOOKUP(K51,'Base Exemple'!$A$5:$XEZ$12,Exemple!$C$2,FALSE)</f>
        <v>تدريب</v>
      </c>
      <c r="M51" s="29" t="str">
        <f>VLOOKUP($C$2,'Base Exemple'!$A$5:$XEZ$12,19,FALSE)</f>
        <v>منجز</v>
      </c>
      <c r="N51" s="28">
        <v>75000</v>
      </c>
      <c r="Q51" s="48"/>
      <c r="R51" s="49"/>
    </row>
    <row r="52" spans="1:18" ht="15">
      <c r="A52" s="47"/>
      <c r="C52" s="6"/>
      <c r="D52" s="6"/>
      <c r="E52" s="6"/>
      <c r="F52" s="6"/>
      <c r="G52" s="6"/>
      <c r="H52" s="20">
        <v>13266</v>
      </c>
      <c r="I52" s="21" t="s">
        <v>46</v>
      </c>
      <c r="J52" s="26" t="s">
        <v>45</v>
      </c>
      <c r="K52" s="24" t="s">
        <v>31</v>
      </c>
      <c r="L52" s="24" t="str">
        <f>HLOOKUP(K52,'Base Exemple'!$A$5:$XEZ$12,Exemple!$C$2,FALSE)</f>
        <v>تدريب</v>
      </c>
      <c r="M52" s="29" t="str">
        <f>VLOOKUP($C$2,'Base Exemple'!$A$5:$XEZ$12,19,FALSE)</f>
        <v>منجز</v>
      </c>
      <c r="N52" s="28">
        <v>131000</v>
      </c>
      <c r="Q52" s="48"/>
      <c r="R52" s="49"/>
    </row>
    <row r="53" spans="1:18" ht="15">
      <c r="A53" s="47"/>
      <c r="C53" s="6"/>
      <c r="D53" s="6"/>
      <c r="E53" s="6"/>
      <c r="F53" s="6"/>
      <c r="G53" s="6"/>
      <c r="H53" s="20">
        <v>123136</v>
      </c>
      <c r="I53" s="21" t="s">
        <v>46</v>
      </c>
      <c r="J53" s="26" t="s">
        <v>42</v>
      </c>
      <c r="K53" s="24" t="s">
        <v>30</v>
      </c>
      <c r="L53" s="24" t="str">
        <f>HLOOKUP(K53,'Base Exemple'!$A$5:$XEZ$12,Exemple!$C$2,FALSE)</f>
        <v>إدارة</v>
      </c>
      <c r="M53" s="18" t="str">
        <f>VLOOKUP($C$2,'Base Exemple'!$A$5:$XEZ$12,20,FALSE)</f>
        <v>في تَقَدم</v>
      </c>
      <c r="N53" s="28">
        <v>145000</v>
      </c>
      <c r="Q53" s="48"/>
      <c r="R53" s="49"/>
    </row>
    <row r="54" spans="1:18" ht="15">
      <c r="A54" s="47"/>
      <c r="C54" s="6"/>
      <c r="D54" s="6"/>
      <c r="E54" s="6"/>
      <c r="F54" s="6"/>
      <c r="G54" s="6"/>
      <c r="H54" s="20">
        <v>123546</v>
      </c>
      <c r="I54" s="21" t="s">
        <v>49</v>
      </c>
      <c r="J54" s="26" t="s">
        <v>42</v>
      </c>
      <c r="K54" s="24" t="s">
        <v>31</v>
      </c>
      <c r="L54" s="24" t="str">
        <f>HLOOKUP(K54,'Base Exemple'!$A$5:$XEZ$12,Exemple!$C$2,FALSE)</f>
        <v>تدريب</v>
      </c>
      <c r="M54" s="29" t="str">
        <f>VLOOKUP($C$2,'Base Exemple'!$A$5:$XEZ$12,19,FALSE)</f>
        <v>منجز</v>
      </c>
      <c r="N54" s="28">
        <v>157000</v>
      </c>
      <c r="Q54" s="48"/>
      <c r="R54" s="49"/>
    </row>
    <row r="55" spans="1:18" ht="15.75" thickBot="1">
      <c r="A55" s="47"/>
      <c r="C55" s="6"/>
      <c r="D55" s="6"/>
      <c r="E55" s="6"/>
      <c r="F55" s="6"/>
      <c r="G55" s="6"/>
      <c r="H55" s="22">
        <v>156698</v>
      </c>
      <c r="I55" s="23" t="s">
        <v>48</v>
      </c>
      <c r="J55" s="27" t="s">
        <v>45</v>
      </c>
      <c r="K55" s="25" t="s">
        <v>30</v>
      </c>
      <c r="L55" s="25" t="str">
        <f>HLOOKUP(K55,'Base Exemple'!$A$5:$XEZ$12,Exemple!$C$2,FALSE)</f>
        <v>إدارة</v>
      </c>
      <c r="M55" s="30" t="str">
        <f>VLOOKUP($C$2,'Base Exemple'!$A$5:$XEZ$12,20,FALSE)</f>
        <v>في تَقَدم</v>
      </c>
      <c r="N55" s="31">
        <v>170000</v>
      </c>
      <c r="Q55" s="48"/>
      <c r="R55" s="49"/>
    </row>
    <row r="56" spans="1:18" ht="16.5" thickBot="1">
      <c r="A56" s="47"/>
      <c r="C56" s="6"/>
      <c r="D56" s="6"/>
      <c r="E56" s="6"/>
      <c r="F56" s="6"/>
      <c r="G56" s="6"/>
      <c r="H56" s="6"/>
      <c r="I56" s="6"/>
      <c r="J56" s="6"/>
      <c r="K56" s="6"/>
      <c r="L56" s="6"/>
      <c r="M56" s="67" t="str">
        <f>VLOOKUP($C$2,'Base Exemple'!$A$5:$XEZ$12,15,FALSE)</f>
        <v>مجموع</v>
      </c>
      <c r="N56" s="68">
        <f>SUM(N42:N55)</f>
        <v>892700</v>
      </c>
      <c r="Q56" s="48"/>
      <c r="R56" s="49"/>
    </row>
    <row r="57" spans="1:18" ht="15" thickBot="1">
      <c r="A57" s="47"/>
      <c r="C57" s="6" t="str">
        <f>K41</f>
        <v>الفئة</v>
      </c>
      <c r="D57" s="6" t="str">
        <f>N41</f>
        <v>كمية</v>
      </c>
      <c r="E57" s="6"/>
      <c r="F57" s="6"/>
      <c r="G57" s="6"/>
      <c r="H57" s="12" t="str">
        <f>I41</f>
        <v>الزبائن</v>
      </c>
      <c r="I57" s="12" t="str">
        <f>N41</f>
        <v>كمية</v>
      </c>
      <c r="J57" s="50" t="s">
        <v>40</v>
      </c>
      <c r="K57" s="6"/>
      <c r="L57" s="6"/>
      <c r="M57" s="6"/>
      <c r="N57" s="6"/>
    </row>
    <row r="58" spans="1:18" ht="16.5" thickBot="1">
      <c r="A58" s="47"/>
      <c r="C58" s="6" t="str">
        <f>L42</f>
        <v>إدارة</v>
      </c>
      <c r="D58" s="6">
        <v>379100</v>
      </c>
      <c r="E58" s="6"/>
      <c r="F58" s="6"/>
      <c r="G58" s="6"/>
      <c r="H58" s="12" t="s">
        <v>46</v>
      </c>
      <c r="I58" s="39">
        <v>276000</v>
      </c>
      <c r="J58" s="51">
        <f t="shared" ref="J58:J67" si="3">I58/$N$24</f>
        <v>0.198778949885378</v>
      </c>
      <c r="K58" s="6"/>
      <c r="L58" s="6"/>
      <c r="M58" s="53" t="str">
        <f>VLOOKUP($C$2,'Base Exemple'!$A$5:$XEZ$12,21,FALSE)</f>
        <v>الوكالة الموضوعية</v>
      </c>
      <c r="N58" s="63">
        <v>125000</v>
      </c>
    </row>
    <row r="59" spans="1:18">
      <c r="A59" s="47"/>
      <c r="C59" s="6" t="str">
        <f>L43</f>
        <v>تدريب</v>
      </c>
      <c r="D59" s="6">
        <v>380800</v>
      </c>
      <c r="E59" s="6"/>
      <c r="F59" s="6"/>
      <c r="G59" s="6"/>
      <c r="H59" s="12" t="s">
        <v>49</v>
      </c>
      <c r="I59" s="39">
        <v>257000</v>
      </c>
      <c r="J59" s="51">
        <f t="shared" si="3"/>
        <v>0.18509489174109475</v>
      </c>
      <c r="K59" s="6"/>
      <c r="L59" s="6"/>
      <c r="M59" s="6"/>
      <c r="N59" s="6"/>
    </row>
    <row r="60" spans="1:18" ht="15" thickBot="1">
      <c r="A60" s="47"/>
      <c r="C60" s="6" t="str">
        <f>L44</f>
        <v>تدقيق</v>
      </c>
      <c r="D60" s="6">
        <v>132800</v>
      </c>
      <c r="E60" s="6"/>
      <c r="F60" s="6"/>
      <c r="G60" s="6"/>
      <c r="H60" s="12" t="s">
        <v>48</v>
      </c>
      <c r="I60" s="39">
        <v>170000</v>
      </c>
      <c r="J60" s="51">
        <f t="shared" si="3"/>
        <v>0.1224363097120082</v>
      </c>
      <c r="K60" s="6"/>
      <c r="L60" s="6"/>
      <c r="M60" s="6"/>
      <c r="N60" s="6"/>
    </row>
    <row r="61" spans="1:18" ht="15.75">
      <c r="A61" s="47"/>
      <c r="C61" s="6"/>
      <c r="D61" s="6"/>
      <c r="E61" s="6"/>
      <c r="F61" s="6"/>
      <c r="G61" s="6"/>
      <c r="H61" s="50" t="s">
        <v>47</v>
      </c>
      <c r="I61" s="38">
        <v>60800</v>
      </c>
      <c r="J61" s="51">
        <f t="shared" si="3"/>
        <v>4.3788986061706461E-2</v>
      </c>
      <c r="K61" s="6"/>
      <c r="L61" s="6"/>
      <c r="M61" s="35" t="str">
        <f>VLOOKUP($C$2,'Base Exemple'!$A$5:$XEZ$12,11,FALSE)</f>
        <v>وكالة</v>
      </c>
      <c r="N61" s="37" t="str">
        <f>VLOOKUP($C$2,'Base Exemple'!$A$5:$XEZ$12,13,FALSE)</f>
        <v>كمية</v>
      </c>
    </row>
    <row r="62" spans="1:18" ht="15">
      <c r="A62" s="47"/>
      <c r="C62" s="6"/>
      <c r="D62" s="6"/>
      <c r="E62" s="6"/>
      <c r="F62" s="6"/>
      <c r="G62" s="6"/>
      <c r="H62" s="12" t="s">
        <v>50</v>
      </c>
      <c r="I62" s="39">
        <v>32000</v>
      </c>
      <c r="J62" s="51">
        <f t="shared" si="3"/>
        <v>2.304683476931919E-2</v>
      </c>
      <c r="K62" s="6"/>
      <c r="L62" s="6"/>
      <c r="M62" s="41" t="s">
        <v>45</v>
      </c>
      <c r="N62" s="42">
        <f ca="1">SUMIF($J$42:$N$55,M62,$N$42:$N$55)</f>
        <v>454800</v>
      </c>
    </row>
    <row r="63" spans="1:18" ht="15">
      <c r="A63" s="47"/>
      <c r="C63" s="6"/>
      <c r="D63" s="6"/>
      <c r="E63" s="6"/>
      <c r="F63" s="6"/>
      <c r="G63" s="6"/>
      <c r="H63" s="12" t="s">
        <v>18</v>
      </c>
      <c r="I63" s="39">
        <v>23000</v>
      </c>
      <c r="J63" s="51">
        <f t="shared" si="3"/>
        <v>1.6564912490448166E-2</v>
      </c>
      <c r="K63" s="6"/>
      <c r="L63" s="6"/>
      <c r="M63" s="41" t="s">
        <v>42</v>
      </c>
      <c r="N63" s="42">
        <f t="shared" ref="N63:N65" ca="1" si="4">SUMIF($J$42:$N$55,M63,$N$42:$N$55)</f>
        <v>327000</v>
      </c>
    </row>
    <row r="64" spans="1:18" ht="15">
      <c r="A64" s="47"/>
      <c r="C64" s="6"/>
      <c r="D64" s="6"/>
      <c r="E64" s="6"/>
      <c r="F64" s="6"/>
      <c r="G64" s="6"/>
      <c r="H64" s="12" t="s">
        <v>51</v>
      </c>
      <c r="I64" s="39">
        <v>21000</v>
      </c>
      <c r="J64" s="51">
        <f t="shared" si="3"/>
        <v>1.5124485317365719E-2</v>
      </c>
      <c r="K64" s="6"/>
      <c r="L64" s="6"/>
      <c r="M64" s="41" t="s">
        <v>44</v>
      </c>
      <c r="N64" s="42">
        <f t="shared" ca="1" si="4"/>
        <v>60600</v>
      </c>
    </row>
    <row r="65" spans="1:14" ht="15.75" thickBot="1">
      <c r="A65" s="47"/>
      <c r="C65" s="6"/>
      <c r="D65" s="6"/>
      <c r="E65" s="6"/>
      <c r="F65" s="6"/>
      <c r="G65" s="6"/>
      <c r="H65" s="12" t="s">
        <v>15</v>
      </c>
      <c r="I65" s="39">
        <v>19800</v>
      </c>
      <c r="J65" s="51">
        <f t="shared" si="3"/>
        <v>1.4260229013516248E-2</v>
      </c>
      <c r="K65" s="6"/>
      <c r="L65" s="6"/>
      <c r="M65" s="43" t="s">
        <v>43</v>
      </c>
      <c r="N65" s="44">
        <f t="shared" ca="1" si="4"/>
        <v>50300</v>
      </c>
    </row>
    <row r="66" spans="1:14">
      <c r="A66" s="47"/>
      <c r="C66" s="6"/>
      <c r="D66" s="6"/>
      <c r="E66" s="6"/>
      <c r="F66" s="6"/>
      <c r="G66" s="6"/>
      <c r="H66" s="12" t="s">
        <v>22</v>
      </c>
      <c r="I66" s="39">
        <v>17800</v>
      </c>
      <c r="J66" s="51">
        <f t="shared" si="3"/>
        <v>1.2819801840433799E-2</v>
      </c>
      <c r="K66" s="6"/>
      <c r="L66" s="6"/>
      <c r="M66" s="6"/>
      <c r="N66" s="6"/>
    </row>
    <row r="67" spans="1:14">
      <c r="A67" s="47"/>
      <c r="C67" s="6"/>
      <c r="D67" s="6"/>
      <c r="E67" s="6"/>
      <c r="F67" s="6"/>
      <c r="G67" s="6"/>
      <c r="H67" s="12" t="s">
        <v>14</v>
      </c>
      <c r="I67" s="39">
        <v>15300</v>
      </c>
      <c r="J67" s="51">
        <f t="shared" si="3"/>
        <v>1.1019267874080738E-2</v>
      </c>
      <c r="K67" s="6"/>
      <c r="L67" s="6"/>
      <c r="M67" s="6"/>
      <c r="N67" s="6"/>
    </row>
    <row r="68" spans="1:14">
      <c r="A68" s="47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</row>
    <row r="69" spans="1:14">
      <c r="A69" s="47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</row>
    <row r="70" spans="1:14">
      <c r="A70" s="47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</row>
    <row r="71" spans="1:14">
      <c r="A71" s="47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3.75" customHeight="1">
      <c r="A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</row>
    <row r="73" spans="1:14" hidden="1"/>
    <row r="74" spans="1:14" hidden="1"/>
    <row r="75" spans="1:14" hidden="1"/>
    <row r="76" spans="1:14" hidden="1"/>
    <row r="77" spans="1:14" hidden="1"/>
    <row r="78" spans="1:14" hidden="1"/>
    <row r="79" spans="1:14" hidden="1"/>
    <row r="80" spans="1:14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</sheetData>
  <sortState ref="H58:J67">
    <sortCondition descending="1" ref="I58:I67"/>
  </sortState>
  <conditionalFormatting sqref="M30:N37">
    <cfRule type="aboveAverage" dxfId="1" priority="3" aboveAverage="0"/>
  </conditionalFormatting>
  <conditionalFormatting sqref="M62:N65">
    <cfRule type="aboveAverage" dxfId="0" priority="2" aboveAverage="0"/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W25"/>
  <sheetViews>
    <sheetView workbookViewId="0">
      <selection activeCell="G18" sqref="G18"/>
    </sheetView>
  </sheetViews>
  <sheetFormatPr defaultColWidth="11" defaultRowHeight="14.25"/>
  <cols>
    <col min="1" max="1" width="9.25" customWidth="1"/>
    <col min="2" max="2" width="20.875" customWidth="1"/>
    <col min="3" max="3" width="5.75" customWidth="1"/>
    <col min="4" max="24" width="28.625" customWidth="1"/>
  </cols>
  <sheetData>
    <row r="1" spans="1:23" ht="18">
      <c r="A1" s="1" t="s">
        <v>187</v>
      </c>
    </row>
    <row r="2" spans="1:23" ht="18">
      <c r="A2" s="1"/>
      <c r="D2" s="55"/>
      <c r="E2" s="14"/>
      <c r="F2" s="14"/>
      <c r="G2" s="14"/>
      <c r="H2" s="14"/>
      <c r="I2" s="17" t="s">
        <v>12</v>
      </c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pans="1:23" s="15" customFormat="1" ht="15">
      <c r="A3" s="15" t="s">
        <v>11</v>
      </c>
      <c r="C3" s="15">
        <v>3</v>
      </c>
      <c r="D3" s="56">
        <v>4</v>
      </c>
      <c r="E3" s="54">
        <v>5</v>
      </c>
      <c r="F3" s="54">
        <v>6</v>
      </c>
      <c r="G3" s="54">
        <v>7</v>
      </c>
      <c r="H3" s="54">
        <v>8</v>
      </c>
      <c r="I3" s="16">
        <v>9</v>
      </c>
      <c r="J3" s="16">
        <v>10</v>
      </c>
      <c r="K3" s="16">
        <v>11</v>
      </c>
      <c r="L3" s="16">
        <v>12</v>
      </c>
      <c r="M3" s="16">
        <v>13</v>
      </c>
      <c r="N3" s="16">
        <v>14</v>
      </c>
      <c r="O3" s="16">
        <v>15</v>
      </c>
      <c r="P3" s="16">
        <v>16</v>
      </c>
      <c r="Q3" s="16">
        <v>17</v>
      </c>
      <c r="R3" s="16">
        <v>18</v>
      </c>
      <c r="S3" s="16">
        <v>19</v>
      </c>
      <c r="T3" s="16">
        <v>20</v>
      </c>
      <c r="U3" s="16">
        <v>21</v>
      </c>
    </row>
    <row r="4" spans="1:23" ht="30" customHeight="1">
      <c r="A4" s="4" t="s">
        <v>190</v>
      </c>
      <c r="B4" s="5" t="s">
        <v>188</v>
      </c>
      <c r="C4" s="5" t="s">
        <v>189</v>
      </c>
      <c r="D4" s="57"/>
      <c r="E4" s="13"/>
      <c r="F4" s="13"/>
      <c r="G4" s="13"/>
      <c r="H4" s="13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3"/>
      <c r="W4" s="3"/>
    </row>
    <row r="5" spans="1:23" ht="30" customHeight="1">
      <c r="A5" s="3">
        <v>1</v>
      </c>
      <c r="B5" s="2" t="s">
        <v>0</v>
      </c>
      <c r="C5" s="9"/>
      <c r="D5" s="55" t="s">
        <v>6</v>
      </c>
      <c r="E5" s="14" t="s">
        <v>8</v>
      </c>
      <c r="F5" s="14" t="s">
        <v>35</v>
      </c>
      <c r="G5" s="14" t="s">
        <v>36</v>
      </c>
      <c r="H5" s="14" t="s">
        <v>37</v>
      </c>
      <c r="I5" s="6" t="s">
        <v>13</v>
      </c>
      <c r="J5" s="6" t="s">
        <v>41</v>
      </c>
      <c r="K5" s="6" t="s">
        <v>7</v>
      </c>
      <c r="L5" s="6" t="s">
        <v>9</v>
      </c>
      <c r="M5" s="6" t="s">
        <v>3</v>
      </c>
      <c r="N5" s="6" t="s">
        <v>10</v>
      </c>
      <c r="O5" s="6" t="s">
        <v>4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38</v>
      </c>
    </row>
    <row r="6" spans="1:23" ht="30" customHeight="1">
      <c r="A6" s="3">
        <v>2</v>
      </c>
      <c r="B6" s="2" t="s">
        <v>1</v>
      </c>
      <c r="C6" s="9"/>
      <c r="D6" s="55" t="s">
        <v>52</v>
      </c>
      <c r="E6" s="14" t="s">
        <v>53</v>
      </c>
      <c r="F6" s="14" t="s">
        <v>54</v>
      </c>
      <c r="G6" s="14" t="s">
        <v>55</v>
      </c>
      <c r="H6" s="14" t="s">
        <v>56</v>
      </c>
      <c r="I6" s="6" t="s">
        <v>57</v>
      </c>
      <c r="J6" s="6" t="s">
        <v>58</v>
      </c>
      <c r="K6" s="6" t="s">
        <v>59</v>
      </c>
      <c r="L6" s="6" t="s">
        <v>60</v>
      </c>
      <c r="M6" s="6" t="s">
        <v>61</v>
      </c>
      <c r="N6" s="6" t="s">
        <v>10</v>
      </c>
      <c r="O6" s="6" t="s">
        <v>4</v>
      </c>
      <c r="P6" s="6" t="s">
        <v>62</v>
      </c>
      <c r="Q6" s="6" t="s">
        <v>63</v>
      </c>
      <c r="R6" s="6" t="s">
        <v>32</v>
      </c>
      <c r="S6" s="6" t="s">
        <v>64</v>
      </c>
      <c r="T6" s="6" t="s">
        <v>65</v>
      </c>
      <c r="U6" s="6" t="s">
        <v>66</v>
      </c>
    </row>
    <row r="7" spans="1:23" ht="30" customHeight="1">
      <c r="A7" s="3">
        <v>3</v>
      </c>
      <c r="B7" s="2" t="s">
        <v>2</v>
      </c>
      <c r="C7" s="9"/>
      <c r="D7" s="55" t="s">
        <v>67</v>
      </c>
      <c r="E7" s="14" t="s">
        <v>83</v>
      </c>
      <c r="F7" s="14" t="s">
        <v>68</v>
      </c>
      <c r="G7" s="14" t="s">
        <v>69</v>
      </c>
      <c r="H7" s="14" t="s">
        <v>70</v>
      </c>
      <c r="I7" s="6" t="s">
        <v>71</v>
      </c>
      <c r="J7" s="6" t="s">
        <v>72</v>
      </c>
      <c r="K7" s="6" t="s">
        <v>73</v>
      </c>
      <c r="L7" s="6" t="s">
        <v>74</v>
      </c>
      <c r="M7" s="6" t="s">
        <v>75</v>
      </c>
      <c r="N7" s="6" t="s">
        <v>76</v>
      </c>
      <c r="O7" s="6" t="s">
        <v>77</v>
      </c>
      <c r="P7" s="6" t="s">
        <v>62</v>
      </c>
      <c r="Q7" s="6" t="s">
        <v>78</v>
      </c>
      <c r="R7" s="6" t="s">
        <v>79</v>
      </c>
      <c r="S7" s="6" t="s">
        <v>80</v>
      </c>
      <c r="T7" s="6" t="s">
        <v>81</v>
      </c>
      <c r="U7" s="6" t="s">
        <v>82</v>
      </c>
    </row>
    <row r="8" spans="1:23" ht="30" customHeight="1">
      <c r="A8" s="3">
        <v>4</v>
      </c>
      <c r="B8" s="2" t="s">
        <v>170</v>
      </c>
      <c r="C8" s="9"/>
      <c r="D8" s="55" t="s">
        <v>84</v>
      </c>
      <c r="E8" s="14" t="s">
        <v>85</v>
      </c>
      <c r="F8" s="14" t="s">
        <v>86</v>
      </c>
      <c r="G8" s="14" t="s">
        <v>87</v>
      </c>
      <c r="H8" s="14" t="s">
        <v>56</v>
      </c>
      <c r="I8" s="6" t="s">
        <v>88</v>
      </c>
      <c r="J8" s="6" t="s">
        <v>89</v>
      </c>
      <c r="K8" s="6" t="s">
        <v>90</v>
      </c>
      <c r="L8" s="6" t="s">
        <v>91</v>
      </c>
      <c r="M8" s="6" t="s">
        <v>92</v>
      </c>
      <c r="N8" s="6" t="s">
        <v>93</v>
      </c>
      <c r="O8" s="6" t="s">
        <v>94</v>
      </c>
      <c r="P8" s="6" t="s">
        <v>95</v>
      </c>
      <c r="Q8" s="6" t="s">
        <v>96</v>
      </c>
      <c r="R8" s="6" t="s">
        <v>97</v>
      </c>
      <c r="S8" s="6" t="s">
        <v>98</v>
      </c>
      <c r="T8" s="6" t="s">
        <v>99</v>
      </c>
      <c r="U8" s="6" t="s">
        <v>100</v>
      </c>
    </row>
    <row r="9" spans="1:23" ht="30" customHeight="1">
      <c r="A9" s="3">
        <v>5</v>
      </c>
      <c r="B9" s="2" t="s">
        <v>171</v>
      </c>
      <c r="C9" s="9"/>
      <c r="D9" s="55" t="s">
        <v>101</v>
      </c>
      <c r="E9" s="14" t="s">
        <v>102</v>
      </c>
      <c r="F9" s="14" t="s">
        <v>103</v>
      </c>
      <c r="G9" s="14" t="s">
        <v>104</v>
      </c>
      <c r="H9" s="14" t="s">
        <v>105</v>
      </c>
      <c r="I9" s="6" t="s">
        <v>106</v>
      </c>
      <c r="J9" s="6" t="s">
        <v>107</v>
      </c>
      <c r="K9" s="6" t="s">
        <v>108</v>
      </c>
      <c r="L9" s="6" t="s">
        <v>109</v>
      </c>
      <c r="M9" s="6" t="s">
        <v>110</v>
      </c>
      <c r="N9" s="6" t="s">
        <v>111</v>
      </c>
      <c r="O9" s="6" t="s">
        <v>112</v>
      </c>
      <c r="P9" s="6" t="s">
        <v>113</v>
      </c>
      <c r="Q9" s="6" t="s">
        <v>114</v>
      </c>
      <c r="R9" s="6" t="s">
        <v>115</v>
      </c>
      <c r="S9" s="6" t="s">
        <v>116</v>
      </c>
      <c r="T9" s="6" t="s">
        <v>117</v>
      </c>
      <c r="U9" s="6" t="s">
        <v>118</v>
      </c>
    </row>
    <row r="10" spans="1:23" ht="30" customHeight="1">
      <c r="A10" s="3">
        <v>6</v>
      </c>
      <c r="B10" s="2" t="s">
        <v>172</v>
      </c>
      <c r="C10" s="9"/>
      <c r="D10" s="55" t="s">
        <v>119</v>
      </c>
      <c r="E10" s="14" t="s">
        <v>120</v>
      </c>
      <c r="F10" s="14" t="s">
        <v>121</v>
      </c>
      <c r="G10" s="14" t="s">
        <v>122</v>
      </c>
      <c r="H10" s="14" t="s">
        <v>123</v>
      </c>
      <c r="I10" s="6" t="s">
        <v>124</v>
      </c>
      <c r="J10" s="6" t="s">
        <v>125</v>
      </c>
      <c r="K10" s="6" t="s">
        <v>126</v>
      </c>
      <c r="L10" s="6" t="s">
        <v>127</v>
      </c>
      <c r="M10" s="6" t="s">
        <v>128</v>
      </c>
      <c r="N10" s="6" t="s">
        <v>129</v>
      </c>
      <c r="O10" s="6" t="s">
        <v>5</v>
      </c>
      <c r="P10" s="6" t="s">
        <v>130</v>
      </c>
      <c r="Q10" s="6" t="s">
        <v>131</v>
      </c>
      <c r="R10" s="6" t="s">
        <v>132</v>
      </c>
      <c r="S10" s="6" t="s">
        <v>133</v>
      </c>
      <c r="T10" s="6" t="s">
        <v>134</v>
      </c>
      <c r="U10" s="6" t="s">
        <v>135</v>
      </c>
    </row>
    <row r="11" spans="1:23" ht="30" customHeight="1">
      <c r="A11" s="3">
        <v>7</v>
      </c>
      <c r="B11" s="2" t="s">
        <v>173</v>
      </c>
      <c r="C11" s="9"/>
      <c r="D11" s="55" t="s">
        <v>136</v>
      </c>
      <c r="E11" s="14" t="s">
        <v>137</v>
      </c>
      <c r="F11" s="14" t="s">
        <v>138</v>
      </c>
      <c r="G11" s="14" t="s">
        <v>139</v>
      </c>
      <c r="H11" s="14" t="s">
        <v>140</v>
      </c>
      <c r="I11" s="6" t="s">
        <v>141</v>
      </c>
      <c r="J11" s="6" t="s">
        <v>142</v>
      </c>
      <c r="K11" s="6" t="s">
        <v>143</v>
      </c>
      <c r="L11" s="6" t="s">
        <v>144</v>
      </c>
      <c r="M11" s="6" t="s">
        <v>128</v>
      </c>
      <c r="N11" s="6" t="s">
        <v>145</v>
      </c>
      <c r="O11" s="6" t="s">
        <v>146</v>
      </c>
      <c r="P11" s="6" t="s">
        <v>130</v>
      </c>
      <c r="Q11" s="6" t="s">
        <v>147</v>
      </c>
      <c r="R11" s="6" t="s">
        <v>148</v>
      </c>
      <c r="S11" s="6" t="s">
        <v>149</v>
      </c>
      <c r="T11" s="6" t="s">
        <v>150</v>
      </c>
      <c r="U11" s="6" t="s">
        <v>151</v>
      </c>
    </row>
    <row r="12" spans="1:23" ht="30" customHeight="1">
      <c r="A12" s="3">
        <v>8</v>
      </c>
      <c r="B12" s="64" t="s">
        <v>174</v>
      </c>
      <c r="C12" s="9"/>
      <c r="D12" s="55" t="s">
        <v>152</v>
      </c>
      <c r="E12" s="14" t="s">
        <v>153</v>
      </c>
      <c r="F12" s="14" t="s">
        <v>154</v>
      </c>
      <c r="G12" s="14" t="s">
        <v>155</v>
      </c>
      <c r="H12" s="14" t="s">
        <v>156</v>
      </c>
      <c r="I12" s="6" t="s">
        <v>157</v>
      </c>
      <c r="J12" s="6" t="s">
        <v>158</v>
      </c>
      <c r="K12" s="6" t="s">
        <v>159</v>
      </c>
      <c r="L12" s="6" t="s">
        <v>160</v>
      </c>
      <c r="M12" s="6" t="s">
        <v>161</v>
      </c>
      <c r="N12" s="6" t="s">
        <v>162</v>
      </c>
      <c r="O12" s="6" t="s">
        <v>163</v>
      </c>
      <c r="P12" s="6" t="s">
        <v>164</v>
      </c>
      <c r="Q12" s="6" t="s">
        <v>165</v>
      </c>
      <c r="R12" s="6" t="s">
        <v>166</v>
      </c>
      <c r="S12" s="6" t="s">
        <v>167</v>
      </c>
      <c r="T12" s="6" t="s">
        <v>168</v>
      </c>
      <c r="U12" s="6" t="s">
        <v>169</v>
      </c>
    </row>
    <row r="16" spans="1:23" ht="15">
      <c r="D16" s="65" t="s">
        <v>185</v>
      </c>
      <c r="E16" s="65"/>
    </row>
    <row r="17" spans="4:7" ht="15">
      <c r="D17" s="65" t="s">
        <v>183</v>
      </c>
      <c r="E17" s="65" t="s">
        <v>184</v>
      </c>
    </row>
    <row r="18" spans="4:7" ht="30" customHeight="1">
      <c r="D18" s="3">
        <v>1</v>
      </c>
      <c r="E18" s="66" t="s">
        <v>175</v>
      </c>
    </row>
    <row r="19" spans="4:7" ht="30" customHeight="1">
      <c r="D19" s="3">
        <v>2</v>
      </c>
      <c r="E19" s="66" t="s">
        <v>176</v>
      </c>
      <c r="G19" s="3"/>
    </row>
    <row r="20" spans="4:7" ht="30" customHeight="1">
      <c r="D20" s="3">
        <v>3</v>
      </c>
      <c r="E20" s="66" t="s">
        <v>180</v>
      </c>
    </row>
    <row r="21" spans="4:7" ht="30" customHeight="1">
      <c r="D21" s="3">
        <v>4</v>
      </c>
      <c r="E21" s="66" t="s">
        <v>181</v>
      </c>
    </row>
    <row r="22" spans="4:7" ht="30" customHeight="1">
      <c r="D22" s="3">
        <v>5</v>
      </c>
      <c r="E22" s="66" t="s">
        <v>182</v>
      </c>
    </row>
    <row r="23" spans="4:7" ht="30" customHeight="1">
      <c r="D23" s="3">
        <v>6</v>
      </c>
      <c r="E23" s="66" t="s">
        <v>179</v>
      </c>
    </row>
    <row r="24" spans="4:7" ht="30" customHeight="1">
      <c r="D24" s="3">
        <v>7</v>
      </c>
      <c r="E24" s="66" t="s">
        <v>178</v>
      </c>
    </row>
    <row r="25" spans="4:7" ht="30" customHeight="1">
      <c r="D25" s="3">
        <v>8</v>
      </c>
      <c r="E25" s="66" t="s">
        <v>177</v>
      </c>
    </row>
  </sheetData>
  <sheetProtection password="EC24" sheet="1" objects="1" scenarios="1"/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EA27D8FE-7411-4C64-A889-F382AA6F4A1A}">
            <xm:f>Exemple!$C$2</xm:f>
            <x14:dxf>
              <font>
                <b/>
                <i val="0"/>
                <color rgb="FFFFFF00"/>
              </font>
              <fill>
                <patternFill>
                  <bgColor rgb="FF92D050"/>
                </patternFill>
              </fill>
              <border>
                <left style="thin">
                  <color rgb="FF006600"/>
                </left>
                <right style="thin">
                  <color rgb="FF006600"/>
                </right>
                <top style="thin">
                  <color rgb="FF006600"/>
                </top>
                <bottom style="thin">
                  <color rgb="FF006600"/>
                </bottom>
                <vertical/>
                <horizontal/>
              </border>
            </x14:dxf>
          </x14:cfRule>
          <xm:sqref>A5:A12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Exemple</vt:lpstr>
      <vt:lpstr>Base Exemple</vt:lpstr>
    </vt:vector>
  </TitlesOfParts>
  <Company>MYRMIDON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tuto comment créer une application multilingues</dc:title>
  <dc:subject>tuto</dc:subject>
  <dc:creator>WAARD; cohenny tristan</dc:creator>
  <cp:keywords>tuto; langues; Excel</cp:keywords>
  <dc:description>codé par cohenny tristan et proposé sur Excel-pratique.com</dc:description>
  <cp:lastModifiedBy>120</cp:lastModifiedBy>
  <cp:revision>1</cp:revision>
  <cp:lastPrinted>2017-06-13T12:01:08Z</cp:lastPrinted>
  <dcterms:created xsi:type="dcterms:W3CDTF">2017-06-05T09:12:54Z</dcterms:created>
  <dcterms:modified xsi:type="dcterms:W3CDTF">2017-10-02T16:43:20Z</dcterms:modified>
  <cp:category>tuto</cp:category>
  <cp:version>1</cp:version>
</cp:coreProperties>
</file>